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SKENIRANJE\"/>
    </mc:Choice>
  </mc:AlternateContent>
  <bookViews>
    <workbookView xWindow="0" yWindow="0" windowWidth="25200" windowHeight="11850" tabRatio="758"/>
  </bookViews>
  <sheets>
    <sheet name="pozar obcina - a" sheetId="1" r:id="rId1"/>
    <sheet name="pozar sole - b" sheetId="2" r:id="rId2"/>
    <sheet name="pozar vrtci - c" sheetId="8" r:id="rId3"/>
    <sheet name="pozar posl. p. - d" sheetId="7" r:id="rId4"/>
    <sheet name="pozar stan. - e" sheetId="6" r:id="rId5"/>
    <sheet name="strojelom - f" sheetId="5" r:id="rId6"/>
    <sheet name="vlom - g" sheetId="4" r:id="rId7"/>
    <sheet name="steklo - i" sheetId="3" r:id="rId8"/>
    <sheet name="odgovornost - h" sheetId="10" r:id="rId9"/>
    <sheet name="avtomobilsko zavarovanje - j" sheetId="12" r:id="rId10"/>
    <sheet name="vozila - rekapitulacija" sheetId="13" r:id="rId11"/>
    <sheet name="krajevne skupnosti - k" sheetId="14" r:id="rId12"/>
    <sheet name="ŠIMC" sheetId="15" r:id="rId13"/>
  </sheets>
  <definedNames>
    <definedName name="_xlnm.Print_Area" localSheetId="8">'odgovornost - h'!$A$1:$G$26</definedName>
    <definedName name="_xlnm.Print_Area" localSheetId="3">'pozar posl. p. - d'!$A$1:$H$17</definedName>
    <definedName name="_xlnm.Print_Area" localSheetId="4">'pozar stan. - e'!$A$1:$M$12</definedName>
    <definedName name="_xlnm.Print_Area" localSheetId="7">'steklo - i'!$A$1:$E$61</definedName>
    <definedName name="_xlnm.Print_Area" localSheetId="5">'strojelom - f'!$A$1:$E$49</definedName>
    <definedName name="_xlnm.Print_Area" localSheetId="6">'vlom - g'!$A$1:$F$44</definedName>
  </definedNames>
  <calcPr calcId="162913"/>
</workbook>
</file>

<file path=xl/calcChain.xml><?xml version="1.0" encoding="utf-8"?>
<calcChain xmlns="http://schemas.openxmlformats.org/spreadsheetml/2006/main">
  <c r="G29" i="15" l="1"/>
  <c r="D29" i="15"/>
  <c r="G35" i="14"/>
  <c r="D35" i="14"/>
  <c r="E202" i="6"/>
  <c r="B202" i="6"/>
  <c r="C91" i="7"/>
  <c r="I17" i="8"/>
  <c r="F17" i="8"/>
  <c r="I24" i="2"/>
  <c r="F24" i="2"/>
  <c r="C24" i="2"/>
  <c r="L56" i="1"/>
  <c r="I56" i="1"/>
  <c r="F26" i="1" l="1"/>
  <c r="B20" i="10" l="1"/>
  <c r="F11" i="1" l="1"/>
  <c r="F46" i="1" l="1"/>
  <c r="F16" i="8"/>
  <c r="F18" i="2"/>
  <c r="F15" i="2"/>
  <c r="F11" i="2"/>
</calcChain>
</file>

<file path=xl/sharedStrings.xml><?xml version="1.0" encoding="utf-8"?>
<sst xmlns="http://schemas.openxmlformats.org/spreadsheetml/2006/main" count="2052" uniqueCount="901">
  <si>
    <t xml:space="preserve">PONUDBENO PISMO K  JAVNEMU RAZPISU </t>
  </si>
  <si>
    <t>OBJEKT</t>
  </si>
  <si>
    <t xml:space="preserve">naslov </t>
  </si>
  <si>
    <t>prem.stav.</t>
  </si>
  <si>
    <t>premija</t>
  </si>
  <si>
    <t>glej seznam</t>
  </si>
  <si>
    <t>SKUPAJ</t>
  </si>
  <si>
    <t>izliv vode</t>
  </si>
  <si>
    <t>1.riziko</t>
  </si>
  <si>
    <t>Premija</t>
  </si>
  <si>
    <t>popusti</t>
  </si>
  <si>
    <t>skupaj premija</t>
  </si>
  <si>
    <t>skupaj premija z Dpzp</t>
  </si>
  <si>
    <t>vandalizem</t>
  </si>
  <si>
    <t>zavarovanec</t>
  </si>
  <si>
    <t>(v EUR)</t>
  </si>
  <si>
    <t>Premija (brez franšize)</t>
  </si>
  <si>
    <t>Kraj in datum</t>
  </si>
  <si>
    <t>Žig</t>
  </si>
  <si>
    <t>Ponudnik</t>
  </si>
  <si>
    <t>lokacija</t>
  </si>
  <si>
    <t>št. zaposlenih</t>
  </si>
  <si>
    <t>št. prebivalcev</t>
  </si>
  <si>
    <t>gradbeni obj.</t>
  </si>
  <si>
    <t>vrednost (V €)</t>
  </si>
  <si>
    <t>vrednost v €</t>
  </si>
  <si>
    <t>1.r.</t>
  </si>
  <si>
    <t>vred.v €</t>
  </si>
  <si>
    <t>met.vode</t>
  </si>
  <si>
    <t xml:space="preserve">Občina Piran </t>
  </si>
  <si>
    <t>Tartinijev trg 2</t>
  </si>
  <si>
    <t>6330 Piran</t>
  </si>
  <si>
    <t>Stavba Novi vrtec - Piran Ul. IX. korpusa 40 a, Piran</t>
  </si>
  <si>
    <t>Stavba Barčica, Sončna pot 20 a, Portorož</t>
  </si>
  <si>
    <t>Vrtec Morje Lucija</t>
  </si>
  <si>
    <t>Enota Ježek, Liminjanska c. 91, Lucija</t>
  </si>
  <si>
    <t>Vrtec La Coccinella</t>
  </si>
  <si>
    <t>Nepremičnina je evidentirana pri vrtcu Morje - centralni vrtec</t>
  </si>
  <si>
    <t>OŠ Piran</t>
  </si>
  <si>
    <t>Stavba za opravljanje osnovne dejavnosti nova šola, Oljčna pot 24, Piran</t>
  </si>
  <si>
    <t>Podružnična šola Portorož - Sončna pot 24, Portorož</t>
  </si>
  <si>
    <t>OŠ Lucija</t>
  </si>
  <si>
    <t>-</t>
  </si>
  <si>
    <t>OŠ Vincenzo de Castro Piran, Vojkova ul. 1, Piran</t>
  </si>
  <si>
    <t>Podružnica Lucija, Fazanska ul. 3A, Lucija</t>
  </si>
  <si>
    <t>Podružnica Sečovlje, Sečovlje 79, Sečovlje</t>
  </si>
  <si>
    <t>CUEV</t>
  </si>
  <si>
    <t>Mestna knjižnica Piran</t>
  </si>
  <si>
    <t>Kosmačeva hiša, Stara cesta 28, Portorož</t>
  </si>
  <si>
    <t>Baročna hiša</t>
  </si>
  <si>
    <t>Rozmanova ul.2, Piran</t>
  </si>
  <si>
    <t>Tartinijev trg 10, Piran</t>
  </si>
  <si>
    <t>Faros</t>
  </si>
  <si>
    <t>Fazanska ulica  1, Lucija</t>
  </si>
  <si>
    <t>Beneška hiša</t>
  </si>
  <si>
    <t>Ulica IX.korpusa 2, Piran</t>
  </si>
  <si>
    <t>Pečaričeva galerija</t>
  </si>
  <si>
    <t>Leninova ulica 2, Piran</t>
  </si>
  <si>
    <t>Zaklonišče, obrambni dom</t>
  </si>
  <si>
    <t>IX.korpus 44 a,Piran</t>
  </si>
  <si>
    <t>Svetilnik na Punti in zvonik</t>
  </si>
  <si>
    <t>Punta, Piran</t>
  </si>
  <si>
    <t>UPRAVNA STAVBA</t>
  </si>
  <si>
    <t>Tartinijev trg 2, Piran</t>
  </si>
  <si>
    <t>Obala 17/a, Portorož</t>
  </si>
  <si>
    <t>Posl. prostor Civilne zaščite Lucija</t>
  </si>
  <si>
    <t>Liminjanska  cesta 117</t>
  </si>
  <si>
    <t>Kulturno turistično informativni center Padna</t>
  </si>
  <si>
    <t>ZA IZBIRO NAJUGODNEJŠEGA PONUDNIKA ZA ZAVAROVANJE OBČINE PIRAN IN JAVNIH ZAVODOV</t>
  </si>
  <si>
    <t>Fornače 37, Piran</t>
  </si>
  <si>
    <t>Kajuhova 10, Piran</t>
  </si>
  <si>
    <t>Prvomajski trg 2, Piran</t>
  </si>
  <si>
    <t>Seča 183, Portorož</t>
  </si>
  <si>
    <t>Sečovlje 21, Sečovlje</t>
  </si>
  <si>
    <t>Sečovlje 24, Sečovlje</t>
  </si>
  <si>
    <t>Stara cesta 4, Portorož</t>
  </si>
  <si>
    <t>Tartinijev trg 5, Piran</t>
  </si>
  <si>
    <t>Župančičeva 14, Piran</t>
  </si>
  <si>
    <t>poplava</t>
  </si>
  <si>
    <t>Arze 3, Piran</t>
  </si>
  <si>
    <t>Fazan 4, Lucija</t>
  </si>
  <si>
    <t>Gregorčičeva 54, Piran</t>
  </si>
  <si>
    <t>Kogojeva 4, Piran</t>
  </si>
  <si>
    <t>Liminjanska cesta 77, Lucija</t>
  </si>
  <si>
    <t>Liminjanska cesta 87, Portorož</t>
  </si>
  <si>
    <t>Padna 26, Sečovlje</t>
  </si>
  <si>
    <t>Parecag 26, Sečovlje</t>
  </si>
  <si>
    <t>Parecag 33, Sečovlje</t>
  </si>
  <si>
    <t>Parecag 132, Sečovlje</t>
  </si>
  <si>
    <t>Parecag 175, Sečovlje</t>
  </si>
  <si>
    <t>Prežihova 1, Piran</t>
  </si>
  <si>
    <t>Sečovlje 62c, Sečovlje</t>
  </si>
  <si>
    <t>Sečovlje 108, Sečovlje</t>
  </si>
  <si>
    <t>Sečovlje 118, Sečovlje</t>
  </si>
  <si>
    <t>Sečovlje 126, Sečovlje</t>
  </si>
  <si>
    <t>Tomšičeva ulica 31, Piran</t>
  </si>
  <si>
    <t>Trubarjeva ulica 14, Piran</t>
  </si>
  <si>
    <t>Ulica svobode 30, Piran</t>
  </si>
  <si>
    <t>Ulica IX. korpusa 5, Piran</t>
  </si>
  <si>
    <t>Ulica IX. korpusa 16, Piran</t>
  </si>
  <si>
    <t>Ukmarjeva ulica 14, Lucija</t>
  </si>
  <si>
    <t>Vilharjeva 10, Piran</t>
  </si>
  <si>
    <t>Vinjole 9, Portorož</t>
  </si>
  <si>
    <t>Vojkova 9, Piran</t>
  </si>
  <si>
    <t>Židovski trg 5, Piran</t>
  </si>
  <si>
    <t>Tartinijev trg 1, Piran</t>
  </si>
  <si>
    <t>Vrtec Mornarček Piran</t>
  </si>
  <si>
    <t>VRTCI</t>
  </si>
  <si>
    <t>Strunjan 140, Strunjan</t>
  </si>
  <si>
    <t>Kraška cesta 65, Divača</t>
  </si>
  <si>
    <t>CUEV (upravne  in poslovne stavbe)</t>
  </si>
  <si>
    <t>stav.</t>
  </si>
  <si>
    <t>prem.</t>
  </si>
  <si>
    <t>Župančičeva ul. 4, Piran</t>
  </si>
  <si>
    <t xml:space="preserve">OŠ Vincenzo e Diego de Castro Piran </t>
  </si>
  <si>
    <t>knjige</t>
  </si>
  <si>
    <t>Šola in vrtec Sv. Peter in del stare šole Sečovlje, Sečovlje in Raven</t>
  </si>
  <si>
    <t>OŠ Sečovlje</t>
  </si>
  <si>
    <t>Oljčna pot 24, Piran</t>
  </si>
  <si>
    <t>Vrtec La Coccinella (enote Piran, Lucija, Strunjan, Sečovlje)</t>
  </si>
  <si>
    <t>Fazanska ul. 3, Lucija</t>
  </si>
  <si>
    <t>Vrtec Mornarček Piran (obe enoti)</t>
  </si>
  <si>
    <t>poslovni prostor-pritličje</t>
  </si>
  <si>
    <t>plaz</t>
  </si>
  <si>
    <t>poslovni prostor-pritličje (skladišče)</t>
  </si>
  <si>
    <t>poslovni prostor-pritličje (turistična agencija)</t>
  </si>
  <si>
    <t>poslovni prostor-pritličje (galerija)</t>
  </si>
  <si>
    <t>poslovni prostor-pritličje (trafika)</t>
  </si>
  <si>
    <t>poslovni prostor-pritličje (pisarna)</t>
  </si>
  <si>
    <t>Dantejeva ul. 4, Piran</t>
  </si>
  <si>
    <t>Dantejeva ul. 11, Piran</t>
  </si>
  <si>
    <t>Bonifacijeva ul. 3, Piran</t>
  </si>
  <si>
    <t>Bonifacijeva ul. 2, Piran</t>
  </si>
  <si>
    <t>Cankarjevo nabrežje 7, Piran</t>
  </si>
  <si>
    <t>Dantejeva ul. 25, Piran</t>
  </si>
  <si>
    <t>Dantejeva ul. 2, Piran</t>
  </si>
  <si>
    <t>Dantejeva ul. 9, Piran</t>
  </si>
  <si>
    <t>Matteottijeva ul. 1, Piran</t>
  </si>
  <si>
    <t>poslovni prostor-pritličje (gostilna)</t>
  </si>
  <si>
    <t>poslovni prostor-pritličje (pisarna-klub)</t>
  </si>
  <si>
    <t>poslovni prostor-I. nad. (pisarna)</t>
  </si>
  <si>
    <t>Savudrijska ul. 9, Piran</t>
  </si>
  <si>
    <t>Savudrijska ul. 13, Piran</t>
  </si>
  <si>
    <t>poslovni prostor-pritličje (delavnica)</t>
  </si>
  <si>
    <t>poslovni prostor-pritličje (frizer)</t>
  </si>
  <si>
    <t>poslovni prostor-pritličje (pisarna društva)</t>
  </si>
  <si>
    <t>poslovni prostor-pritličje (pisarna za stranke)</t>
  </si>
  <si>
    <t>poslovni prostor-pritličje (ribarnica)</t>
  </si>
  <si>
    <t>poslovni prostor-pritličje (Batana)</t>
  </si>
  <si>
    <t>Teslova 1, Piran</t>
  </si>
  <si>
    <t>Tomšičeva ul. 15, Piran</t>
  </si>
  <si>
    <t>Tomšičeva ul. 31, Piran</t>
  </si>
  <si>
    <t>poslovni prostor-pritličje (knjigarna-papirnica)</t>
  </si>
  <si>
    <t>Trinkova ul. 3, Piran</t>
  </si>
  <si>
    <t>poslovni prostor-pritličje (prostor društva)</t>
  </si>
  <si>
    <t>Trubarjeva ul. 40, Piran</t>
  </si>
  <si>
    <t>poslovni prostor-pritličje (trgovina)</t>
  </si>
  <si>
    <t>poslovni prostor-pritličje (mizarska delavnica)</t>
  </si>
  <si>
    <t>poslovni prostor-pritličje (lekarna)</t>
  </si>
  <si>
    <t>Verdijeva ul. 10, Piran</t>
  </si>
  <si>
    <t>Verdijeva ul. 16, Piran</t>
  </si>
  <si>
    <t>Vidalijeva ul. 20, Piran</t>
  </si>
  <si>
    <t>Vojkova ul. 8, Piran</t>
  </si>
  <si>
    <t>Zelenjavni trg 3, Piran</t>
  </si>
  <si>
    <t>poslovni prostor-pritličje (gostinska dejavnost)</t>
  </si>
  <si>
    <t>Sv. Peter 85, Raven</t>
  </si>
  <si>
    <t>(stanovanja)</t>
  </si>
  <si>
    <t>Alme Vivoda 2, Piran (I. nad. levo)</t>
  </si>
  <si>
    <t>Alme Vivoda 2, Piran (I. nad. desno)</t>
  </si>
  <si>
    <t>Alme Vivoda 2, Piran (III. nad.)</t>
  </si>
  <si>
    <t>Alme Vivoda 5, Piran (II. nad.)</t>
  </si>
  <si>
    <t>Alme Vivoda 19, Piran (I. nad.)</t>
  </si>
  <si>
    <t>Bolniška ulica 3, Piran (I. nad.)</t>
  </si>
  <si>
    <t>Bolniška ulica 6, Piran (I. nad.)</t>
  </si>
  <si>
    <t>Bolniška ulica 14, Piran (I. nad.)</t>
  </si>
  <si>
    <t>Bolniška ulica 14, Piran (II. nad.)</t>
  </si>
  <si>
    <t>Bolniška ulica 14, Piran (pritličje)</t>
  </si>
  <si>
    <t>Engelsova 10, Piran (I. nad.)</t>
  </si>
  <si>
    <t>Engelsova 10, Piran (II. nad.)</t>
  </si>
  <si>
    <t>Fazanska ulica 4, Lucija (II. nad.)</t>
  </si>
  <si>
    <t>Fazanska ulica 6, Lucija (pritličje)</t>
  </si>
  <si>
    <t>Fazanska ulica 8, Lucija (mansarda)</t>
  </si>
  <si>
    <t>Fornače 3, Piran (I. nad.)</t>
  </si>
  <si>
    <t>Galilejeva 2, Piran (III. nad.)</t>
  </si>
  <si>
    <t>Gallusova 2, Piran (I. nad.)</t>
  </si>
  <si>
    <t>Gallusova 3, Piran (I. nad.)</t>
  </si>
  <si>
    <t>Gallusova 6, Piran (I. nad.)</t>
  </si>
  <si>
    <t>Gallusova 6, Piran (mansarda)</t>
  </si>
  <si>
    <t>Goriška 2, Piran (I. nad.)</t>
  </si>
  <si>
    <t>Goriška 4, Piran (pritličje)</t>
  </si>
  <si>
    <t>Goriška 4, Piran (I. nad.)</t>
  </si>
  <si>
    <t>Goriška 4, Piran (II. nad.)</t>
  </si>
  <si>
    <t>Goriška 4, Piran (III. nad.)</t>
  </si>
  <si>
    <t>Goriška 4, Piran (IV. nad.)</t>
  </si>
  <si>
    <t>Gortanova ulica 21, Piran (III. nad.)</t>
  </si>
  <si>
    <t>Gramscijeva ulica 6, Piran (II. nad.)</t>
  </si>
  <si>
    <t>Gregorčičeva 5, Piran (mansarda)</t>
  </si>
  <si>
    <t>Gregorčičeva 5, Piran (I. nad.)</t>
  </si>
  <si>
    <t>Kogojeva 4, Piran (I. nad.)</t>
  </si>
  <si>
    <t>Kosmačeva 23, Lucija (pritličje)</t>
  </si>
  <si>
    <t>Liminjanska cesta 2, Lucija (mansarda)</t>
  </si>
  <si>
    <t>Liminjanska cesta 81, Portorož (IV. nad.)</t>
  </si>
  <si>
    <t>Liminjanska cesta 87, Lucija (II. nad.)</t>
  </si>
  <si>
    <t>Liminjanska cesta 87, Lucija (IV. nad.)</t>
  </si>
  <si>
    <t>Liminjanska cesta 93, Lucija (II. nad.)</t>
  </si>
  <si>
    <t>Lucan 17, Portorož  (I. nad.)</t>
  </si>
  <si>
    <t>Lucan 17, Portorož (pritličje)</t>
  </si>
  <si>
    <t>Marxova ulica 29, Piran (I. nad.)</t>
  </si>
  <si>
    <t>Marušičeva ulica 17, Piran (I. nad.)</t>
  </si>
  <si>
    <t>Marušičeva ulica 19, Piran (I. nad.)</t>
  </si>
  <si>
    <t>Mateottijeva ulica 6, Piran (pritličje)</t>
  </si>
  <si>
    <t>Matteotijeva ulica 11, Piran (I. nad.)</t>
  </si>
  <si>
    <t>Obala 111, Lucija (I. nad.)</t>
  </si>
  <si>
    <t>Obala 118, Lucija (I. nad.)</t>
  </si>
  <si>
    <t>Obala 120, Lucija (IV. nad.)</t>
  </si>
  <si>
    <t>Obala 126, Lucija (IV. nad.)</t>
  </si>
  <si>
    <t>Obala 126, Lucija (mansarda)</t>
  </si>
  <si>
    <t>Obala 127, Lucija (IV. nad.)</t>
  </si>
  <si>
    <t>Obala 127, Lucija (V. nad.)</t>
  </si>
  <si>
    <t>Obala 127, Lucija (II. nad.)</t>
  </si>
  <si>
    <t>Obala 128, Lucija (pritličje)</t>
  </si>
  <si>
    <t>Obala 130, Lucija (II. nad.)</t>
  </si>
  <si>
    <t>Obala 130, Lucija (III. nad.)</t>
  </si>
  <si>
    <t>Obala 130, Lucija (I. nad.)</t>
  </si>
  <si>
    <t>Obzidna 10, Piran (mansarda)</t>
  </si>
  <si>
    <t>Obzidna 10, Piran (II. nad.)</t>
  </si>
  <si>
    <t>Parecag 126, Sečovlje (I. nad.)</t>
  </si>
  <si>
    <t>Parecag 126, Sečovlje (pritličje)</t>
  </si>
  <si>
    <t>Rozmanova ulica 17, Piran (III. nad.)</t>
  </si>
  <si>
    <t>Rozmanova ulica 29, Piran (III. nad.)</t>
  </si>
  <si>
    <t>Seča 92, Portorož (II. nad.)</t>
  </si>
  <si>
    <t>Sečovlje 24, Sečovlje (I. nad.)</t>
  </si>
  <si>
    <t>Sečovlje 24, Sečovlje (II. nad.)</t>
  </si>
  <si>
    <t>Sečovlje 25, Sečovlje (I. nad.)</t>
  </si>
  <si>
    <t>Sečovlje 30, Sečovlje (pritličje)</t>
  </si>
  <si>
    <t>Sečovlje 42a, Sečovlje (I. nad.)</t>
  </si>
  <si>
    <t>Sečovlje 42a, Sečovlje (pritličje)</t>
  </si>
  <si>
    <t>Sečovlje 62c, Sečovlje (pritličje)</t>
  </si>
  <si>
    <t>Sečovlje 62c, Sečovlje (I. nad.)</t>
  </si>
  <si>
    <t>Sečovlje 62c, Sečovlje (II. nad.)</t>
  </si>
  <si>
    <t>Stara cesta 6, Portorož (pritličje)</t>
  </si>
  <si>
    <t>Sv. Peter 85, Sečovlje</t>
  </si>
  <si>
    <t>Šolska ulica 9, Lucija (V. nad.)</t>
  </si>
  <si>
    <t>Tartinijev trg 6, Piran (II. nad.)</t>
  </si>
  <si>
    <t>Teslova ulica 3, Piran (II. nad.)</t>
  </si>
  <si>
    <t>Tomšičeva ulica 18, Piran (II. nad.)</t>
  </si>
  <si>
    <t>Tomšičeva ulica 24, Piran (II. nad.)</t>
  </si>
  <si>
    <t>Trg bratstva 1, Piran (mansarda)</t>
  </si>
  <si>
    <t>Trubarjeva ulica 2, Piran (I. nad.)</t>
  </si>
  <si>
    <t>Ukmarjeva 22, Portorož (III. nad.)</t>
  </si>
  <si>
    <t>Ulica svobode 21, Piran (I. nad.)</t>
  </si>
  <si>
    <t>Ulica svobode 25, Piran (II. nad.)</t>
  </si>
  <si>
    <t>Ulica svobode 28, Piran (I. nad.)</t>
  </si>
  <si>
    <t>Ulica svobode 28, Piran (IV. nad.)</t>
  </si>
  <si>
    <t>Ulica svobode 91, Piran (pritličje)</t>
  </si>
  <si>
    <t>Ulica svobode 91, Piran (I. nad.)</t>
  </si>
  <si>
    <t>Ulica svobode 99, Piran (III. nad.)</t>
  </si>
  <si>
    <t>Ulica IX. korpusa 10, Piran (II. nad.)</t>
  </si>
  <si>
    <t>Ulica XXX. divizije 2, Lucija (II. nad.)</t>
  </si>
  <si>
    <t>Ulica XXX. divizije 2, Lucija (IV. nad.)</t>
  </si>
  <si>
    <t>Ulica XXX. divizije 8, Portorož (pritličje)</t>
  </si>
  <si>
    <t>Ulica XXX. divizije 12, Lucija (pritličje)</t>
  </si>
  <si>
    <t>Ulica XXX. divizije 14, Lucija (III. nad.)</t>
  </si>
  <si>
    <t>Ukmarjeva ulica 20, Lucija (IV. nad.)</t>
  </si>
  <si>
    <t>Ukmarjeva 22, Lucija (III. nad.)</t>
  </si>
  <si>
    <t>Verdijeva ulica 6, Piran (II. nad.)</t>
  </si>
  <si>
    <t>Vilfanova ulica 1, Portorož (III. nad.)</t>
  </si>
  <si>
    <t>Vilharjeva ulica 4, Piran (I. nad.)</t>
  </si>
  <si>
    <t>Vilharjeva 4, Piran (pritličje)</t>
  </si>
  <si>
    <t>Župančičeva ulica 7, Piran (II. nad.)</t>
  </si>
  <si>
    <t>Župančičeva ulica 9, Piran (III. nad.)</t>
  </si>
  <si>
    <t>ŠOLE</t>
  </si>
  <si>
    <t>NEPREMIČNINE - občina Piran</t>
  </si>
  <si>
    <t>Padna 16</t>
  </si>
  <si>
    <t>Obala 19, Portorož</t>
  </si>
  <si>
    <t>kurilnica in nestanovanjski prostor</t>
  </si>
  <si>
    <t>Alme Vivoda 23, Piran (II. in III. nad.-dupleks)</t>
  </si>
  <si>
    <t>Marxova ulica 31, Piran (II. in III. nad.-dupleks)</t>
  </si>
  <si>
    <t>Palača Apollonio</t>
  </si>
  <si>
    <t>Ulica svobode 24, Piran</t>
  </si>
  <si>
    <t>meteorne vode</t>
  </si>
  <si>
    <t>poslovni prostor LERA</t>
  </si>
  <si>
    <t>Seča 142, Portorož</t>
  </si>
  <si>
    <t>objekt</t>
  </si>
  <si>
    <t>Vodnikov trg 5, Piran</t>
  </si>
  <si>
    <t>Policijska postaja (2 objekta)</t>
  </si>
  <si>
    <t>Baročna hiša (1 objekt, 2 vhoda)</t>
  </si>
  <si>
    <t>Rozmanova ul. 2 in Tartinijev trg 10, Piran</t>
  </si>
  <si>
    <t>lekaža (kurilno olje - kurilnica)</t>
  </si>
  <si>
    <t>Šola Sečovlje, vrtec Sečovlje, kuhinja, telovadnica, Sečovlje 78, Sečovlje</t>
  </si>
  <si>
    <t>Poslovna stavba-centralni vrtec in prizidek, Fazanska 3, Lucija</t>
  </si>
  <si>
    <t>Premija (z 10% franšizo)</t>
  </si>
  <si>
    <t>vsa stanovanja po seznamu</t>
  </si>
  <si>
    <t>vsi poslovni prostori po seznamu</t>
  </si>
  <si>
    <t>POSLOVNI PROSTORI</t>
  </si>
  <si>
    <t>STANOVANJA</t>
  </si>
  <si>
    <t>javna razsvetljava</t>
  </si>
  <si>
    <t>nadstrešek</t>
  </si>
  <si>
    <t>OPOMBE:</t>
  </si>
  <si>
    <t>* zavarovanje na dogovorjeno vrednost</t>
  </si>
  <si>
    <t>5.909,22 €*</t>
  </si>
  <si>
    <t>Kosmačeva 23, Lucija (I. nad. - zadnja zgornja etaža)</t>
  </si>
  <si>
    <t>udarec neznanega motornega vozila</t>
  </si>
  <si>
    <t>lekaža</t>
  </si>
  <si>
    <t>udar.</t>
  </si>
  <si>
    <t>mot.vozila</t>
  </si>
  <si>
    <t>umetniška dela</t>
  </si>
  <si>
    <t>vrtec Morje Lucija</t>
  </si>
  <si>
    <t xml:space="preserve">poslovni prostor </t>
  </si>
  <si>
    <t>Savudrijska 5, Piran</t>
  </si>
  <si>
    <t>Mladinski epicenter Piran</t>
  </si>
  <si>
    <t>Rozmanova ulica 7, Piran</t>
  </si>
  <si>
    <t>63.943,00 m</t>
  </si>
  <si>
    <t>poslovni prostor-pritličje (antikvariat)</t>
  </si>
  <si>
    <t>poslovni prostor-I. nad. (Obalne galerije)</t>
  </si>
  <si>
    <t>poslovni prostor-pritličje (čistilnica)</t>
  </si>
  <si>
    <t>poslovni prostor-pritličje (društvo)</t>
  </si>
  <si>
    <t>Župančičeva 16, Piran (trgovina)</t>
  </si>
  <si>
    <t>Fornače 15, Piran</t>
  </si>
  <si>
    <t>Pristaniška ulica 2, Piran</t>
  </si>
  <si>
    <t>poslovni prostor-pritličje (gostinski lokal)</t>
  </si>
  <si>
    <t>Zelenjavni trg 6, Piran</t>
  </si>
  <si>
    <t>Alme Vivoda 2, Piran (II. levo)</t>
  </si>
  <si>
    <t>Alme Vivoda 2, Piran (II. nad. levo)</t>
  </si>
  <si>
    <t>Arze 1b, Piran (pritličje)</t>
  </si>
  <si>
    <t>Engelsova 10, Piran (pritličje)</t>
  </si>
  <si>
    <t>Gregorčičeva 44, Piran (pritličje)</t>
  </si>
  <si>
    <t>Gregorčičeva 44, Piran (I. nadstropje)</t>
  </si>
  <si>
    <t>Sečovlje 24, Sečovlje (mansarda desno)</t>
  </si>
  <si>
    <t>Sečovlje 24, Sečovlje (mansarda levo)</t>
  </si>
  <si>
    <t>Sečovlje 42, Sečovlje (pritličje levo)</t>
  </si>
  <si>
    <t>Sečovlje 42, Sečovlje (pritličje desno)</t>
  </si>
  <si>
    <t>Sečovlje 42, Sečovlje (I. nadstropje levo)</t>
  </si>
  <si>
    <t>Sečovlje 42, Sečovlje (II. nadstropje levo)</t>
  </si>
  <si>
    <t xml:space="preserve">Šolska ulica 8, Lucija </t>
  </si>
  <si>
    <t>Budičinova ulica 6, Piran</t>
  </si>
  <si>
    <t>vrtec Mornarček Piran</t>
  </si>
  <si>
    <t>Ul. IX. korpusa 40 a, Piran in Sončna pot 20 a, Portorož</t>
  </si>
  <si>
    <t>OŠ Cirila Kosmača Piran</t>
  </si>
  <si>
    <t>Oljčna pot 24, Piran in Sončna pot 24, Portorož</t>
  </si>
  <si>
    <t>Vojkova ul. 1, Piran, Fazanska ul. 3A, Lucija in Sečovlje 79, Sečovlje</t>
  </si>
  <si>
    <t>OŠ Vincenzo de Castro Piran (po seznamu)</t>
  </si>
  <si>
    <t>Sečovlje 78, Sečovlje, Sv.Peter in Raven</t>
  </si>
  <si>
    <t>600,00 €*</t>
  </si>
  <si>
    <t>4x steklene table (površina ene table: 180 cm x 105 cm)</t>
  </si>
  <si>
    <t>Vodnjak na trgu 1. maja</t>
  </si>
  <si>
    <t>Palača Apollonio (pritličje-183 m2 in etaža-372,33 m2)</t>
  </si>
  <si>
    <t>Posl. prostor Civilne zaščite Lucija (145,09 m2 in medetaža-50 m2)</t>
  </si>
  <si>
    <t>Kulturno turistično informativni center Padna (2 etaži po 120 m2)</t>
  </si>
  <si>
    <t>DODATNE NEVARNOSTI (po tabeli)</t>
  </si>
  <si>
    <t>oprema z DI</t>
  </si>
  <si>
    <t>objekti-8.400,00 €</t>
  </si>
  <si>
    <t>oprema-8.400,00 €</t>
  </si>
  <si>
    <t>objekti-4.200,00 €</t>
  </si>
  <si>
    <t>oprema-4.200,00 €</t>
  </si>
  <si>
    <t>objekti, oprema-4.200,00 €</t>
  </si>
  <si>
    <t>oprema, knjige-8.400,00 €</t>
  </si>
  <si>
    <t>oprema, umetnine-8.400,00 €</t>
  </si>
  <si>
    <t>objekti, oprema-10.000,00 €</t>
  </si>
  <si>
    <t>objekti-2.100,00 €</t>
  </si>
  <si>
    <t>objekti, oprema-2.100,00 €</t>
  </si>
  <si>
    <t>objekti, oprema-8.400,00 €</t>
  </si>
  <si>
    <t>oprema s stroji, aparati in drobnim inventarjem</t>
  </si>
  <si>
    <t>predmet zavarovanj</t>
  </si>
  <si>
    <t>Za vsako zgornjo lokacijo</t>
  </si>
  <si>
    <t>Objekt, Vodnikov trg 5, Piran</t>
  </si>
  <si>
    <t>ZV</t>
  </si>
  <si>
    <t>odgovornost, ki izvira iz cestnega omrežja in javnih površin (161.245 m)</t>
  </si>
  <si>
    <t>poplava, talne vode, visoke vode</t>
  </si>
  <si>
    <t>meteorne vode, žled, zmrzal</t>
  </si>
  <si>
    <t>ločeno oz. skupno za objekte in opremo z DI (drobni inventar), vključno s knjigami in umetninami - skladno s tabelo</t>
  </si>
  <si>
    <t>za objekte in opremo z DI (drobni inventar), vključno s knjigami in umetninami - skladno s tabelo</t>
  </si>
  <si>
    <t>za objekte in opremo z DI (drobni inventar), vključno s knjigami - skladno s tabelo</t>
  </si>
  <si>
    <t>za objekte in opremo z DI (drobni inventar), vključno z umetninami - skladno s tabelo</t>
  </si>
  <si>
    <t>za objekte in opremo z DI (drobni inventar) - skladno s tabelo</t>
  </si>
  <si>
    <t>OBČINSKA STAVBA</t>
  </si>
  <si>
    <t>bronasta sculptura IDEAS CAMPUS</t>
  </si>
  <si>
    <t>na zidu ob morju ob gledališču Tartini</t>
  </si>
  <si>
    <t>OŠ Piran (Oljčna pot 24 in Sončna pot 20)</t>
  </si>
  <si>
    <t>OŠ Šola Sečovlje (Sečovlje 78, Šola in vrtec Sv. Peter, Vrtec Sečovlje in kuhinja)</t>
  </si>
  <si>
    <t>Alme Vivoda 14, Piran (I. nad.)</t>
  </si>
  <si>
    <t>Alme Vivoda 14, Piran (III. nad.)</t>
  </si>
  <si>
    <t>Parecag 157, Sečovlje</t>
  </si>
  <si>
    <t>Prežihova 16, Piran</t>
  </si>
  <si>
    <t>Sečovlje 30, Sečovlje (mansarda)</t>
  </si>
  <si>
    <t>Ulica svobode 13, Piran (I.nad.)</t>
  </si>
  <si>
    <t>Ulica svobode 13, Piran (III.nad.)</t>
  </si>
  <si>
    <t>poslovni prostor -152,03 m2</t>
  </si>
  <si>
    <t>Pusterla ul. 5, Piran</t>
  </si>
  <si>
    <t>Padna 70, Sečovlje</t>
  </si>
  <si>
    <t>Ulica IX. Korpusa 11, Piran</t>
  </si>
  <si>
    <t>poslovni prostor- pritličje</t>
  </si>
  <si>
    <t>oprema (2x daljnogleda na obzidju in na svetilniku)</t>
  </si>
  <si>
    <t>Obala 114, Lucija</t>
  </si>
  <si>
    <t>Župančičeva ul. 4, Piran,  Stara cesta 28, Portorož in Obala 114, Lucija</t>
  </si>
  <si>
    <t>Obala 8, Portorož</t>
  </si>
  <si>
    <t>Tartinijev trg 3, Piran</t>
  </si>
  <si>
    <t>Monfort (bivše skladišče soli)</t>
  </si>
  <si>
    <t>Grando (bivše skladišče soli)</t>
  </si>
  <si>
    <t>Mestna galerija Piran in uprava Obalnih galerij Piran (brez kavarne in terase)</t>
  </si>
  <si>
    <t>Trg 1. maja</t>
  </si>
  <si>
    <t>Mestna galerija Piran in uprava Obalnih galerij Piran</t>
  </si>
  <si>
    <t>OŠ Vincenzo e Doego de Castro Piran (vse enote)</t>
  </si>
  <si>
    <t>oprema s stroji in aparati</t>
  </si>
  <si>
    <t>Bolniška ulica 6, Piran (III. nad.)</t>
  </si>
  <si>
    <t>Mediadom Pyrhani</t>
  </si>
  <si>
    <t>Premija s popusti</t>
  </si>
  <si>
    <t>8,5% DPZP</t>
  </si>
  <si>
    <t>Premija z Dpzp</t>
  </si>
  <si>
    <t>*enotna zavarovalna vsota za osebe in stvari</t>
  </si>
  <si>
    <t>****franšiza odkuplena</t>
  </si>
  <si>
    <t>****v zavarovanje so vključeni tudi lastni delavci</t>
  </si>
  <si>
    <t xml:space="preserve">******za dodatne nevarnostne vire </t>
  </si>
  <si>
    <t>otroška igrišča (seznam)</t>
  </si>
  <si>
    <t>igrala</t>
  </si>
  <si>
    <t>ostalo (ograje, rampe, mize, klopi…)</t>
  </si>
  <si>
    <t>* zavarovanje na 1. riziko</t>
  </si>
  <si>
    <t>20.000,00 €*</t>
  </si>
  <si>
    <t>UPRAVNA STAVBA (10% vrednosti objekta)</t>
  </si>
  <si>
    <t>CUEV (5% vrednosti objekta)</t>
  </si>
  <si>
    <t>Kraška cesta 20, Divača</t>
  </si>
  <si>
    <t>oprema s stroji, aparati in drobni inventar</t>
  </si>
  <si>
    <t xml:space="preserve">alarmna naprava za javljanje požara </t>
  </si>
  <si>
    <t>*Odkup amortizacije pri delnih škodah</t>
  </si>
  <si>
    <t>**10% franšiza</t>
  </si>
  <si>
    <t>odgovornost iz posesti igrišč in igral</t>
  </si>
  <si>
    <t>2x agregat</t>
  </si>
  <si>
    <t>**2x agregat</t>
  </si>
  <si>
    <t>***čiste premoženjske škode</t>
  </si>
  <si>
    <t>1x agregat</t>
  </si>
  <si>
    <t>Gortanova ulica 21, Piran</t>
  </si>
  <si>
    <t xml:space="preserve">POŽAR - nepremičnine Občine Piran </t>
  </si>
  <si>
    <t>POŽAR - šole</t>
  </si>
  <si>
    <t>POŽAR - vrtci</t>
  </si>
  <si>
    <t xml:space="preserve">POŽAR - poslovni prostori </t>
  </si>
  <si>
    <t xml:space="preserve">POŽAR - stanovanja </t>
  </si>
  <si>
    <t xml:space="preserve">STROJELOM </t>
  </si>
  <si>
    <t xml:space="preserve">VLOM </t>
  </si>
  <si>
    <t xml:space="preserve">ODGOVORNOST </t>
  </si>
  <si>
    <t xml:space="preserve">STEKLO </t>
  </si>
  <si>
    <t>posamezna umetniška dela (v skupni vrednosti 25.000,00 €)</t>
  </si>
  <si>
    <t>OŠ Piran - obe (2) lokaciji</t>
  </si>
  <si>
    <t>OŠ Lucija - vse tri (3) lokacije</t>
  </si>
  <si>
    <t>OŠ Sečovlje + vrtec Sečovlje - obe (2) lokaciji</t>
  </si>
  <si>
    <t xml:space="preserve">OŠ Vincenzo e Diego de Castro Piran - vse tri (3) lokacije </t>
  </si>
  <si>
    <t>Vrtec Mornarček Piran - obe (2) lokaciji</t>
  </si>
  <si>
    <t>CUEV (upravne  in poslovne stavbe) - obe (2) lokaciji</t>
  </si>
  <si>
    <t>višji stroški popravila na zgradbi ob vlomu (1.000,00 € x 10 lokacij)</t>
  </si>
  <si>
    <t>2 x 500,00 €</t>
  </si>
  <si>
    <t>3 x 500,00 €</t>
  </si>
  <si>
    <t>posamezna umetniška dela (v skupni vrednosti 431.329,96 €)</t>
  </si>
  <si>
    <t>objekt (3 poslovni prostori)</t>
  </si>
  <si>
    <t>Belokriška 56a, Portorož</t>
  </si>
  <si>
    <t>Padna 51, Sečovlje</t>
  </si>
  <si>
    <t xml:space="preserve">poslovni prostor -pritličje </t>
  </si>
  <si>
    <t>Rozmanova 35, Piran</t>
  </si>
  <si>
    <t>poslovni prostor-28,46 m2 (Taperin )</t>
  </si>
  <si>
    <t>poslovni prostor v pritličju  (ANBOT)</t>
  </si>
  <si>
    <t>61.691,00 €</t>
  </si>
  <si>
    <t>Savudrijska 1 in 3, Piran</t>
  </si>
  <si>
    <t>poslovni prostori (14)-I., II. In III. nad.</t>
  </si>
  <si>
    <t>Fornače 21</t>
  </si>
  <si>
    <t>Goriška ul. 2, Piran</t>
  </si>
  <si>
    <t>OSEBNA VOZILA</t>
  </si>
  <si>
    <t>reg. št.</t>
  </si>
  <si>
    <t>znamka</t>
  </si>
  <si>
    <t>kW</t>
  </si>
  <si>
    <t>ccm</t>
  </si>
  <si>
    <t>nosilnost</t>
  </si>
  <si>
    <t>AO</t>
  </si>
  <si>
    <t>AK</t>
  </si>
  <si>
    <t>asistenca</t>
  </si>
  <si>
    <t>1.</t>
  </si>
  <si>
    <t>X</t>
  </si>
  <si>
    <t>2.</t>
  </si>
  <si>
    <t>5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</si>
  <si>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</si>
  <si>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</si>
  <si>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</si>
  <si>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</si>
  <si>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</si>
  <si>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</si>
  <si>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</si>
  <si>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</si>
  <si>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</si>
  <si>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</si>
  <si>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SKUPAJ PREMIJA</t>
  </si>
  <si>
    <t>3</t>
  </si>
  <si>
    <t>TOVORNA VOZILA</t>
  </si>
  <si>
    <t>MOTORNA KOLESA</t>
  </si>
  <si>
    <t>delne komb.</t>
  </si>
  <si>
    <t>številka šasije</t>
  </si>
  <si>
    <t>premija brez Dpzp  po vozilu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</si>
  <si>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</si>
  <si>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</si>
  <si>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</si>
  <si>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</si>
  <si>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</si>
  <si>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</si>
  <si>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Žig:</t>
  </si>
  <si>
    <t>Ponudnik:</t>
  </si>
  <si>
    <t>ZAVAROVANJE VOZIL</t>
  </si>
  <si>
    <t>AO+</t>
  </si>
  <si>
    <t>nezgodno zavarovanje</t>
  </si>
  <si>
    <t>VRSTA VOZILA</t>
  </si>
  <si>
    <t>ZAVAROVANJE VOZIL - rekapitulacija</t>
  </si>
  <si>
    <t>AO in AO+</t>
  </si>
  <si>
    <t>ostalo</t>
  </si>
  <si>
    <t>znamka in tip</t>
  </si>
  <si>
    <t>datum 1. regfistracije</t>
  </si>
  <si>
    <t>stanje števca</t>
  </si>
  <si>
    <t>št.sedežev</t>
  </si>
  <si>
    <t>Eurotax koda</t>
  </si>
  <si>
    <t>osnova za obračun premije</t>
  </si>
  <si>
    <t>zavarovalna doba</t>
  </si>
  <si>
    <t>nezgodna smrt</t>
  </si>
  <si>
    <t>trajna invalidnost</t>
  </si>
  <si>
    <t>Zavarovalne vsote nezgodnega zavarovanja potnikov v vozilih:</t>
  </si>
  <si>
    <t>K - kraja</t>
  </si>
  <si>
    <t>U - tatvina ključev, tablic</t>
  </si>
  <si>
    <t>AUDI A6 3,0 TDI clean diesel quattro Bissines S-tronic</t>
  </si>
  <si>
    <t>WAUZZZ4G0FN050592</t>
  </si>
  <si>
    <t>535</t>
  </si>
  <si>
    <t xml:space="preserve">AK </t>
  </si>
  <si>
    <t>K, D, H, J, U</t>
  </si>
  <si>
    <t>KP JE-521</t>
  </si>
  <si>
    <t>KP MV-462</t>
  </si>
  <si>
    <t>RENAULT Zoe Life R90 Z.E. 40</t>
  </si>
  <si>
    <t>VF1AGVYF060889472</t>
  </si>
  <si>
    <t>411</t>
  </si>
  <si>
    <t>dodatna oprema</t>
  </si>
  <si>
    <t>X (PR08)</t>
  </si>
  <si>
    <t>X (PR01)</t>
  </si>
  <si>
    <t>KP PIRAN-4</t>
  </si>
  <si>
    <t>CITROEN C-Elysee 1,6 Hdi Seduction</t>
  </si>
  <si>
    <t>VF7DD9HP0DJ613551</t>
  </si>
  <si>
    <t>24.04.2020 - 24.04.2021</t>
  </si>
  <si>
    <t>13.05.2020 - 13.05 2021</t>
  </si>
  <si>
    <t>383</t>
  </si>
  <si>
    <t>KP RU-755</t>
  </si>
  <si>
    <t>VW Golf 1,6 TDI BMT Comfortline</t>
  </si>
  <si>
    <t>WVWZZZAUZEP071160</t>
  </si>
  <si>
    <t>11.08.2020 - 11.08.2021</t>
  </si>
  <si>
    <t>499</t>
  </si>
  <si>
    <t>KP PIRAN-7</t>
  </si>
  <si>
    <t>CITROEN Nemo 1,4 HDI SX</t>
  </si>
  <si>
    <t>VF7AJ8HSC84248872</t>
  </si>
  <si>
    <t>07.11.2020 - 07.11.2021</t>
  </si>
  <si>
    <t>31.01.2020 - 31.01.2021</t>
  </si>
  <si>
    <t>440</t>
  </si>
  <si>
    <t>KP DD-699</t>
  </si>
  <si>
    <t>RENAULT Clio Tce 90 Energy Limited Start&amp;Stop</t>
  </si>
  <si>
    <t>VF15RB20A56839447</t>
  </si>
  <si>
    <t>29.11.2020 - 29.11.2021</t>
  </si>
  <si>
    <t>508</t>
  </si>
  <si>
    <t>89.000,00</t>
  </si>
  <si>
    <t>72.000,00</t>
  </si>
  <si>
    <t>49.000,00</t>
  </si>
  <si>
    <t>KP PIRAN</t>
  </si>
  <si>
    <t>DACIA Dokker Stepway 1,5 dCi 90 S&amp;S</t>
  </si>
  <si>
    <t>UU10SDCJG53921935</t>
  </si>
  <si>
    <t>30.11.2020 - 30.11.2021</t>
  </si>
  <si>
    <t>568</t>
  </si>
  <si>
    <t>95.500,00</t>
  </si>
  <si>
    <t>KP RU-729</t>
  </si>
  <si>
    <t>UU10SDCJG54026313</t>
  </si>
  <si>
    <t>28.970,00</t>
  </si>
  <si>
    <t>X (PR10)</t>
  </si>
  <si>
    <t>K, H, J</t>
  </si>
  <si>
    <t>KP JE-520</t>
  </si>
  <si>
    <t>RENAULT Kangoo Express Z.E</t>
  </si>
  <si>
    <t>VF1FWFZMJ62766316</t>
  </si>
  <si>
    <t>23.05.2020 - 23.05.2021</t>
  </si>
  <si>
    <t>44</t>
  </si>
  <si>
    <t>KP PC-39</t>
  </si>
  <si>
    <t>PIAGGIO Fly 50 4T</t>
  </si>
  <si>
    <t>LBMC4450000021982</t>
  </si>
  <si>
    <t>17.04.2020 - 17.04.2021</t>
  </si>
  <si>
    <t>50</t>
  </si>
  <si>
    <t>190</t>
  </si>
  <si>
    <t>2</t>
  </si>
  <si>
    <t>X (PR04)</t>
  </si>
  <si>
    <t>PIAGGIO MP3 300 Yourban LT</t>
  </si>
  <si>
    <t>ZAPTA010000003755</t>
  </si>
  <si>
    <t>18.06.2020 - 18.06.2021</t>
  </si>
  <si>
    <t>15,5</t>
  </si>
  <si>
    <t>278</t>
  </si>
  <si>
    <t>198</t>
  </si>
  <si>
    <t>607200</t>
  </si>
  <si>
    <t>X (PR12)</t>
  </si>
  <si>
    <t>KP C1-756</t>
  </si>
  <si>
    <t>PIAGGIO NRG 50 Power D/B</t>
  </si>
  <si>
    <t>ZAPC4530000019757</t>
  </si>
  <si>
    <t>09.08.2020 - 09.08.2021</t>
  </si>
  <si>
    <t>303</t>
  </si>
  <si>
    <t>49</t>
  </si>
  <si>
    <t>192</t>
  </si>
  <si>
    <t>Enota Strunjan, Strunjan 37, Portorož</t>
  </si>
  <si>
    <t>Vrtec Morje Lucija - vse (3) lokaciji</t>
  </si>
  <si>
    <t>3 x 700,00 €</t>
  </si>
  <si>
    <t>višji stroški popravila na zgradbi ob vlomu (500,00 € x 10 lokacij)</t>
  </si>
  <si>
    <t>Vrtec La Coccinella - obe (2) lokaciji</t>
  </si>
  <si>
    <t>višji stroški popravila na zgradbi ob vlomu (500,00 € x 7 lokacij)</t>
  </si>
  <si>
    <t>1.       Enota Lucija je vključena pod okriljem vrtca Morje Lucija. Naš vrtec ima ločen vhod.</t>
  </si>
  <si>
    <t>2.       Enota Piran je vključena v sklopu Vrtec Mornarček Piran</t>
  </si>
  <si>
    <t>3.       Enota Sečovlje je vključena v sklopu OŠ De Castro, kjer je del vrtca ločen od šole in ima lasten vhod</t>
  </si>
  <si>
    <t>4.       Enota Strunjan je vključena v stavbi skupaj z Vrtcem Morje Lucija in OŠ Lucija.</t>
  </si>
  <si>
    <t>Pojasnilo "sobivanja" zavoda Vrtca La Coccinella Piran po enotah:</t>
  </si>
  <si>
    <t>objekt, Strunjan 37</t>
  </si>
  <si>
    <t xml:space="preserve">DODATNA OPREMA / Ekoda:136502; 3-sedežna klop, sredina, klimatska naprava-zadaj, kovinska barva </t>
  </si>
  <si>
    <t>AK (0% franšiza)</t>
  </si>
  <si>
    <t xml:space="preserve">X (PR01) </t>
  </si>
  <si>
    <t xml:space="preserve">X (PR10) </t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</si>
  <si>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sedeži usnje/alcantara, termoizolacijska zastek. pot. prostora, parkirni sistem s krmilno avtomatiko, Audi side ass +act. lane ass., pre sen. zad., Havansko črna kovinska barva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</si>
  <si>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meglenke, Paket klimatska naprava + radio CD MP3</t>
    </r>
  </si>
  <si>
    <r>
      <rPr>
        <b/>
        <sz val="8"/>
        <rFont val="Arial Narrow"/>
        <family val="2"/>
        <charset val="238"/>
      </rPr>
      <t>DODATNA OPREMA</t>
    </r>
    <r>
      <rPr>
        <sz val="8"/>
        <rFont val="Arial Narrow"/>
        <family val="2"/>
        <charset val="238"/>
      </rPr>
      <t xml:space="preserve"> / Paket plus (voznikov sedež in volanski obroč nastavljiva po višini, leva zastekljena drsna vrata)</t>
    </r>
  </si>
  <si>
    <t>POŽARNO ZAVAROVANJE</t>
  </si>
  <si>
    <t>st.</t>
  </si>
  <si>
    <t>DODATNE NEVARNOSTI</t>
  </si>
  <si>
    <t>vrednost</t>
  </si>
  <si>
    <t>(vrednost v €)</t>
  </si>
  <si>
    <t>za objekte</t>
  </si>
  <si>
    <t>Odkup franšize</t>
  </si>
  <si>
    <t>Odkup amortizacije pri delnih škodah</t>
  </si>
  <si>
    <t>ZAVAROVANJE VLOMA</t>
  </si>
  <si>
    <t>predmet zavarovanja</t>
  </si>
  <si>
    <t>prem. st.</t>
  </si>
  <si>
    <t>oprema, stroji, aparati</t>
  </si>
  <si>
    <t>ZAVAROVANJE STEKLA</t>
  </si>
  <si>
    <t>na ZV</t>
  </si>
  <si>
    <t>1. r.</t>
  </si>
  <si>
    <t>STROJELOM</t>
  </si>
  <si>
    <t>prem. stav.</t>
  </si>
  <si>
    <t>ODGOVORNOST</t>
  </si>
  <si>
    <t>*2x agregat</t>
  </si>
  <si>
    <t>ZAVAROVANJE KRAJEVNIH SKUPNOSTI</t>
  </si>
  <si>
    <t>met. vode</t>
  </si>
  <si>
    <t>**vključena delodajalčeva odgovornost</t>
  </si>
  <si>
    <t>***franšiza je odkupljena</t>
  </si>
  <si>
    <t>****razširitev za dodatne nevarnostne vire</t>
  </si>
  <si>
    <t>prostori KS v I. nadstropju masivne zgradbe 110 m2</t>
  </si>
  <si>
    <t>objekt-2.000,00 €</t>
  </si>
  <si>
    <t>objekt-1.000,00 €</t>
  </si>
  <si>
    <t>oprema-300,00 €</t>
  </si>
  <si>
    <t>oprema-800,00 €</t>
  </si>
  <si>
    <t>za opremo</t>
  </si>
  <si>
    <t>objekt-8.000,00 €</t>
  </si>
  <si>
    <t>objekt-4.000,00 €</t>
  </si>
  <si>
    <t>stroški čiščenja, rušenja, odvoza</t>
  </si>
  <si>
    <t>str. čiščenja, rušenja, odvoza</t>
  </si>
  <si>
    <t>objekt-1.500,00 €</t>
  </si>
  <si>
    <t>Levstikova 7, Piran</t>
  </si>
  <si>
    <t xml:space="preserve">Rozmanova 35, Piran; </t>
  </si>
  <si>
    <t>telovadnica v I. nadstropju masivne zgradbe</t>
  </si>
  <si>
    <t>toplotna črpalka WEKER MCP 10/40 (2013), ser.št.:151431</t>
  </si>
  <si>
    <t>KS Piran</t>
  </si>
  <si>
    <t>višji stroški popravila na zgradbi ob vlomu</t>
  </si>
  <si>
    <t>izolacijsko (termopan) steklo, 18 m2, 58,90 €/m2</t>
  </si>
  <si>
    <t>troslojno izolacijsko steklo (6x6x6), 15,40 m2, 147 €/m2</t>
  </si>
  <si>
    <t>KS Piran - Levstikova 7, 6330 Piran</t>
  </si>
  <si>
    <t>KS Portorož, Obala 16, 6320 Portorož</t>
  </si>
  <si>
    <t>Obala 16, Portorož</t>
  </si>
  <si>
    <t>zgradba (klet + 2 nadstr. + mansarda) 10 x 10m 1.074 €/m2</t>
  </si>
  <si>
    <t>objekt-2.500,00 €</t>
  </si>
  <si>
    <t>toplotna črpalka</t>
  </si>
  <si>
    <t>mehanska oprema (instalacije, centralna k., hlajenje, prezrač.)</t>
  </si>
  <si>
    <t>oprema</t>
  </si>
  <si>
    <t>oprema-2.000,00 €</t>
  </si>
  <si>
    <t>Belokriška c. 56, Portorož</t>
  </si>
  <si>
    <t>zgradba v dveh etažah po 115 m2</t>
  </si>
  <si>
    <t>za defibrilator</t>
  </si>
  <si>
    <t>KS Portorož</t>
  </si>
  <si>
    <t>mehanska oprema (instalacije, centralna, hlajenje, prezračevanje)</t>
  </si>
  <si>
    <t>dvoslojno izolacijsko steklo (4x4), 65 m2, 95 €/m2</t>
  </si>
  <si>
    <t>dvoslojno izolacijsko steklo (4x4), 12 m2, 95 €/m2</t>
  </si>
  <si>
    <t>odgovornost, ki izvira iz hišne in zemljiške posesti krajevnih skupnosti</t>
  </si>
  <si>
    <t>KS Lucija, Obala 105, 6320 Portorož</t>
  </si>
  <si>
    <t>Obala 105, Portorož</t>
  </si>
  <si>
    <t>poslovni prostor v I. nadstropju stan. Bloka 370 m2</t>
  </si>
  <si>
    <t>oprema-2.500,00 €</t>
  </si>
  <si>
    <t>*objekt-5.000,00 €</t>
  </si>
  <si>
    <t>*oprema-2.000,00 €</t>
  </si>
  <si>
    <t>* izlitje vode pri KS Lucija vključuje tudi dodatno nevarnost izlitja vode iz odprtih pip</t>
  </si>
  <si>
    <t>instalacije, ki so del zgradbe, vendar brez vgrajene elektrostrojne opreme</t>
  </si>
  <si>
    <t>KS Lucija</t>
  </si>
  <si>
    <t>termopan steklo, 44 m2, 100 €/m2</t>
  </si>
  <si>
    <t>navadno steklo (4mm), 30 m2, 30 €/m2</t>
  </si>
  <si>
    <t>KS Nova vas</t>
  </si>
  <si>
    <t>KS Nova vas, Nova vas nad Dragonjo 50, 6333 Sečovlje</t>
  </si>
  <si>
    <t>Nova vas nad Dragonjo 48, Sečovlje</t>
  </si>
  <si>
    <t>zgradba v treh etažah, 100 m2</t>
  </si>
  <si>
    <t>Nova vas nad Dragonjo 50, Sečovlje</t>
  </si>
  <si>
    <t>enonadstropna zgradba, 60 m2</t>
  </si>
  <si>
    <t>Nova vas nad Dragonjo 54, Sečovlje</t>
  </si>
  <si>
    <t>nekaljeno navadno dvojno steklo (3 mm), 10 m2, 33 €/m2</t>
  </si>
  <si>
    <t>nekaljeno navadno dvojno steklo (3 mm), 6 m2, 33 €/m2</t>
  </si>
  <si>
    <t>dvoslojno izolacijsko steklo (4x4), 20 m2, 95 €/m2</t>
  </si>
  <si>
    <t>nekaljeno navadno dvojno steklo (3 mm), 30 m2, 33 €/m2</t>
  </si>
  <si>
    <t>KS Sv. Peter, Sv. Peter 76, 6333 Sečovlje</t>
  </si>
  <si>
    <t>Sv. Peter 76, Sečovlje</t>
  </si>
  <si>
    <t>enonadstropna zgradba (zadružni dom in prizidek), 450 m2</t>
  </si>
  <si>
    <t>oprema-1.000,00 €</t>
  </si>
  <si>
    <t>masivni oder z garderobami, 64 m2</t>
  </si>
  <si>
    <t>KS Sv. Peter</t>
  </si>
  <si>
    <t>termopan v oknih in vratih, 15 m2, 100 €/m2</t>
  </si>
  <si>
    <t>KS Padna, Padna 11, 6333 Sečovlje</t>
  </si>
  <si>
    <t>Padna 11, Sečovlje</t>
  </si>
  <si>
    <t>dvonadstropna zgradba, 270 m2</t>
  </si>
  <si>
    <t>objekt-3.000,00 €</t>
  </si>
  <si>
    <t>KS Padna</t>
  </si>
  <si>
    <t>dvoslojno izolacijsko steklo (4x4), 35,88 m2, 95 €/m2</t>
  </si>
  <si>
    <t>KS Sečovlje</t>
  </si>
  <si>
    <t>odgovornost za poškodovanje stvari, ki jih ima zavarovanec na skrbi (KS Sečovlje)</t>
  </si>
  <si>
    <t>zadružni dom v celotni izmeri cca 350 m2</t>
  </si>
  <si>
    <t>umetniška slika v izmeri 10x4m, avtor Emil Gazič</t>
  </si>
  <si>
    <t>oprema-11.240,00 €</t>
  </si>
  <si>
    <t>za sliko</t>
  </si>
  <si>
    <t>KP UZ-10</t>
  </si>
  <si>
    <t>defibrilator z zunanjo omarico in alarmom</t>
  </si>
  <si>
    <t>za opremo na sledečih igriščih (V Rozmanovi ulici, Diagonala, Elipsa in TPC Lucija)</t>
  </si>
  <si>
    <t>objekti, oprema-5.000,00 €</t>
  </si>
  <si>
    <t>poslovni prostor (Pokrajinski arhiv)</t>
  </si>
  <si>
    <t>**oprema igrišč po seznamu - 10.000,00 €</t>
  </si>
  <si>
    <t>**10.000,00 €</t>
  </si>
  <si>
    <t>objekti, oprema -10.000,00 €</t>
  </si>
  <si>
    <t>poslovni prostor-pritličje (mesnica)</t>
  </si>
  <si>
    <t>Bonifacijeva ulica 9, Piran (I. nad.)</t>
  </si>
  <si>
    <t>Gortanova ulica 21, Piran (I. nad.)</t>
  </si>
  <si>
    <t xml:space="preserve">Grajska ulica 18, Piran </t>
  </si>
  <si>
    <t xml:space="preserve">Marxova ulica 17, Piran </t>
  </si>
  <si>
    <t>Tomšičeva ulica 31, Piran (III. nad.)</t>
  </si>
  <si>
    <t>Trubarjeva ulica 68, Piran (pritličje)</t>
  </si>
  <si>
    <t>Trubarjeva ulica 70, Piran (I. nad.)</t>
  </si>
  <si>
    <t>Trubarjeva ulica 70, Piran (pritličje)</t>
  </si>
  <si>
    <t>Verdijeva ulica 16, Piran (I. nad.)</t>
  </si>
  <si>
    <t>Tartinijev trg 7, Piran</t>
  </si>
  <si>
    <t>Tomšičeva ul.  8, Piran</t>
  </si>
  <si>
    <t>Trg bratstva 9, Piran</t>
  </si>
  <si>
    <t>Cankarjevo nabrežje 1, Piran</t>
  </si>
  <si>
    <t>Obala 57, Lucija</t>
  </si>
  <si>
    <t>Ulica IX. Korpusa 8, Piran</t>
  </si>
  <si>
    <t>Ulica IX. Korpusa 10, Piran</t>
  </si>
  <si>
    <t>Ulica IX. Korpusa 2, Piran</t>
  </si>
  <si>
    <t>Ulica IX. Korpusa 30, Piran</t>
  </si>
  <si>
    <t>Ulica IX. Korpusa 1, Piran</t>
  </si>
  <si>
    <t>Ulica IX. Korpusa 4, Piran</t>
  </si>
  <si>
    <t>Ulica svobode 31, Piran</t>
  </si>
  <si>
    <t>Ulica svobode 95, Piran</t>
  </si>
  <si>
    <t>Ulica svobode 115, Piran</t>
  </si>
  <si>
    <t>Ulica svobode 26, Piran (oz. Goriška 4, Piran)</t>
  </si>
  <si>
    <t>Monfort - MALA BARKA 2*- toplotna črpalka</t>
  </si>
  <si>
    <t>defibrilatorji</t>
  </si>
  <si>
    <t>Monfort - MALA BARKA 2*- prezračevalna naprava</t>
  </si>
  <si>
    <t>Defibrilatorji - Hotel Tartin Pirani, KS (Lucija, Strunjan, Padna, Sečovlje, Sv. Peter, Nova vas)</t>
  </si>
  <si>
    <t>Hiša Tartini</t>
  </si>
  <si>
    <t>več lokacij</t>
  </si>
  <si>
    <t>Vodnjak na Belem križu</t>
  </si>
  <si>
    <t>lokalne ceste , krožišča in bet. pomol Lambada Strunjan</t>
  </si>
  <si>
    <t>poslovni prostor -I. nad.</t>
  </si>
  <si>
    <t>Sečovlje 115, Sečovlje "Krog" (objekt znotraj 5 stanovanj)</t>
  </si>
  <si>
    <t>Postajališka pot 4 a, Portorož</t>
  </si>
  <si>
    <t>*10.000,00 €</t>
  </si>
  <si>
    <t>enotna ZV = 100.000,00 (2x)</t>
  </si>
  <si>
    <t>enotna ZV = 60.000,00 (2x)</t>
  </si>
  <si>
    <t>Šola Sečovlje - novi prizidek 122 m2</t>
  </si>
  <si>
    <t>Vrtec Morje Lucija (enote Ježek, Strunjan, Fazanska 3)</t>
  </si>
  <si>
    <t>Mahničeva hiša, Fazanska 3, Portorož</t>
  </si>
  <si>
    <t>Fazanska 1 in Strunjan 37</t>
  </si>
  <si>
    <t>Stara šola, Nova šola, jedilnica, kuhinja, knjižnica, Fazanska 1</t>
  </si>
  <si>
    <t>OŠ Lucija (Fazan ska1 in Strunjan 37)</t>
  </si>
  <si>
    <t>Fazanska 3, Lucija (vse tri lokacije skupaj)</t>
  </si>
  <si>
    <t>poslovni prostor (taborniki)</t>
  </si>
  <si>
    <t>objekt stare šole</t>
  </si>
  <si>
    <t>odgovornost iz posesti konja - za komercialno rabo (CUEV) - izvajanje terapije s pomočjo konja</t>
  </si>
  <si>
    <t>Padna 30, Sečovlje</t>
  </si>
  <si>
    <t>ruševine (v naselju)</t>
  </si>
  <si>
    <t>Sečovlje 5, Sečovlje</t>
  </si>
  <si>
    <t>se vključi v zavarovanje 01.01.2024</t>
  </si>
  <si>
    <t>POŽAR</t>
  </si>
  <si>
    <t>za objekte in opremo z DI (drobni inventar)</t>
  </si>
  <si>
    <t>VLOM</t>
  </si>
  <si>
    <t>ZV (v €)</t>
  </si>
  <si>
    <t>*Javna gasilska služba z odzivnim časom 20 minut</t>
  </si>
  <si>
    <t>letališka steza</t>
  </si>
  <si>
    <t xml:space="preserve">izliv vode </t>
  </si>
  <si>
    <t>objekti - 4.500,00 €</t>
  </si>
  <si>
    <t>objekti - 20.900,00 €</t>
  </si>
  <si>
    <t>oprema - 20.900,00 €</t>
  </si>
  <si>
    <t>Ulica IX. Korpusa 31, 66330 Piran</t>
  </si>
  <si>
    <t xml:space="preserve">ZAVAROVANJE ŠPORTNEGA IN MLADINSKEGA CENTRA PIRAN (ŠIMC)   </t>
  </si>
  <si>
    <t>športna dvorana Lucija + igrišče za mali nogomet</t>
  </si>
  <si>
    <t>Liminjanska c. 78, 6320 Portorož</t>
  </si>
  <si>
    <t>športni tereni, zunanja igrišča, tekaška proga</t>
  </si>
  <si>
    <t>kolesarski poligon z opremo</t>
  </si>
  <si>
    <t>leto gradnje 2018, površina 4.500,00 m2</t>
  </si>
  <si>
    <t>leto obnove 2012, površina 18.200,00 m2</t>
  </si>
  <si>
    <t>telovadnica + stanovanje</t>
  </si>
  <si>
    <t>stadion Piran, park z igrali, zunanja športna igrišča z opremo, dvorišče</t>
  </si>
  <si>
    <t>leto obnove 2010, površina 2.400,00 m2</t>
  </si>
  <si>
    <t>Jadralni center - objekt</t>
  </si>
  <si>
    <t>leto obnove 2013, površina 18.200,00 m2</t>
  </si>
  <si>
    <t>veslaški dom Piran - objekt</t>
  </si>
  <si>
    <t>leto gradnje 2008, površina 500 m2</t>
  </si>
  <si>
    <t>oprema - 4.500,00 €</t>
  </si>
  <si>
    <t>leto obnove 2010, površina 500 m2</t>
  </si>
  <si>
    <t>nadkritje košarkaškega igrišča Lucija in balinišča na Belem križu</t>
  </si>
  <si>
    <t>leto obnove 2008, površina 1.500,00 m2</t>
  </si>
  <si>
    <t>športni park Sečovlje s cestami in potmi</t>
  </si>
  <si>
    <t>leto obnove 2009, površina 5.300,00 m2</t>
  </si>
  <si>
    <t>mestno obzidje s stolpi</t>
  </si>
  <si>
    <t>leto gradnje 1800</t>
  </si>
  <si>
    <t>zunanji fitnes na Seči</t>
  </si>
  <si>
    <t>SEČA</t>
  </si>
  <si>
    <t>strelski dom Piran - objekt</t>
  </si>
  <si>
    <t>upravna stavba - objekt</t>
  </si>
  <si>
    <t>leto obnove 2006, površina 200 m2</t>
  </si>
  <si>
    <t>Stara cesta 5A, 6320 Portorož</t>
  </si>
  <si>
    <t>ELEKTRONIKA</t>
  </si>
  <si>
    <t>Ulica IX. Korpusa 44A, 6330 Piran</t>
  </si>
  <si>
    <t>računalniški sistem</t>
  </si>
  <si>
    <t>Fazan 5, 6320 Portorož</t>
  </si>
  <si>
    <t>Na dejansko vrednost</t>
  </si>
  <si>
    <t>upravna stavba ŠIMC</t>
  </si>
  <si>
    <t>mladinski EP ICENTER</t>
  </si>
  <si>
    <t>mladinski EPI CENTER in zaklonišče - objekt</t>
  </si>
  <si>
    <t>mladinski EPI CENTER z zakloniščem</t>
  </si>
  <si>
    <t xml:space="preserve">športna dvorana LUCIJA + športni park LUCIJA </t>
  </si>
  <si>
    <t>vsi stroji, naprave, aparati, mehanska oprema, instalacije</t>
  </si>
  <si>
    <t>streliški dom Piran</t>
  </si>
  <si>
    <t>Stara cesta 5A, 6320 portorož</t>
  </si>
  <si>
    <t>JADRALNI CENTER PORTOROŽ</t>
  </si>
  <si>
    <t>Obala 7, 6320 Portorož</t>
  </si>
  <si>
    <t>telovadnica + stadion PIRAN</t>
  </si>
  <si>
    <t>Ulica IX. Korpusa 31, 6330 Piran</t>
  </si>
  <si>
    <t>veslaški dom Piran</t>
  </si>
  <si>
    <t>Parecag 290, 6333 Sečovlje</t>
  </si>
  <si>
    <t>vsa oprema s stroji in aparati ter športna oprema in rekviziti</t>
  </si>
  <si>
    <t>JADRALNI CENTER PORTOROŽ                                                Obala 7, 6320 Portrož</t>
  </si>
  <si>
    <t>MLADINSKI EPI CENTER PIRAN                                                 Ulica IX. Korpusa 44A, 6330 Piran</t>
  </si>
  <si>
    <t>VESLAŠKI DOM PIRAN                                                              Parecag 290, 6333 Sečovlje</t>
  </si>
  <si>
    <t>STROKOVNA SLUŽBA ŠIMC                                                      Fazan 5, 6320 Portorož</t>
  </si>
  <si>
    <t>nadkritje košarkaškega igrišča Lucija                                             in balinišča na Belem križu</t>
  </si>
  <si>
    <t>športni park Sečovlje                                                                  s cestami in potmi</t>
  </si>
  <si>
    <t>upravna stavba ŠIMC + športna dvorana</t>
  </si>
  <si>
    <t>MESTNO OBZIDJE</t>
  </si>
  <si>
    <t>mestno obzidje</t>
  </si>
  <si>
    <t>blagajna na mestnem obzidju</t>
  </si>
  <si>
    <t>denar v blagajni na mestnem obzidju</t>
  </si>
  <si>
    <t>splošna odgovornost (obratovanje športnih objektov)</t>
  </si>
  <si>
    <t>z osebe - 45.000,00 €</t>
  </si>
  <si>
    <t>za stvari - 13.500,00 €</t>
  </si>
  <si>
    <t>*3x agregat</t>
  </si>
  <si>
    <t>odgovornost iz posesti koncertnih, športnih in drugih dvoran v podlimitu  do 58.500,00 € (št. sedežev in stojišč 1000)</t>
  </si>
  <si>
    <t>odgovornost iz posesti športnih igrišč v podlimitu 58.500,00 € (št. igrišč 9, sedežev in stojišč na igriščih 1680)</t>
  </si>
  <si>
    <t>odgovornost iz posesti strelišča v podlimitu 58.500,00 € (št. boksov na strelišču 9)</t>
  </si>
  <si>
    <t>odgovornost iz posesti športnega parka brez naprav za zabavo v podlimitu 58.500,00 € (dolžina proge športnega parka 1.757 m)</t>
  </si>
  <si>
    <t>odgovornost iz posesti mestnega obzidja v podlimitu 58.500,00 €</t>
  </si>
  <si>
    <t>odgovornost iz posesti poslovnih in javnih zgradb s katerimi upravlja ŠIMC Piran          (bruto površina 4.816,93 m2) 10% franšiza, min 250 €</t>
  </si>
  <si>
    <t>odgovornost iz posesti nezazidanih zemljišč s katerimi upravlja ŠIMC Piran                 (bruto površina 3.800,00 m2) 10% franšiza, min 250 €</t>
  </si>
  <si>
    <t>***franšiza je odkupljena - razen kjer je označeno, da ni</t>
  </si>
  <si>
    <t>odgovornost iz posesti atrakcij za zabavo in rekreacijo v podlimitu 58.500,00 € (21 otroških igrišč z igrali) - 10% franšiza, min 250 €</t>
  </si>
  <si>
    <t>odgovornost iz posesti zgradb, poslovnih prostorov, stanovanj ter funcionalnih zemljišč, ki se dajejo v najem</t>
  </si>
  <si>
    <t>3.769 svetlobnih teles</t>
  </si>
  <si>
    <t>1986 kandelabrov</t>
  </si>
  <si>
    <t>13 komadov</t>
  </si>
  <si>
    <t>cestna signalizacija - več lokacij</t>
  </si>
  <si>
    <t>Obala 8, 10 , Portorož</t>
  </si>
  <si>
    <t>Kavarna - PP v prit. Mestne galerije Piran - 147,55 m2</t>
  </si>
  <si>
    <r>
      <t xml:space="preserve">UPRAVNA STAVBA - OBČINSKA PALAČA; </t>
    </r>
    <r>
      <rPr>
        <b/>
        <sz val="8"/>
        <color rgb="FFFF0000"/>
        <rFont val="Arial Narrow"/>
        <family val="2"/>
        <charset val="238"/>
      </rPr>
      <t>posamezna umetniška dela</t>
    </r>
    <r>
      <rPr>
        <sz val="8"/>
        <color rgb="FFFF0000"/>
        <rFont val="Arial Narrow"/>
        <family val="2"/>
        <charset val="238"/>
      </rPr>
      <t xml:space="preserve"> (v skupni vrednosti 407.974,74 </t>
    </r>
    <r>
      <rPr>
        <sz val="8"/>
        <color rgb="FFFF0000"/>
        <rFont val="Arial"/>
        <family val="2"/>
        <charset val="238"/>
      </rPr>
      <t>€</t>
    </r>
    <r>
      <rPr>
        <sz val="8"/>
        <color rgb="FFFF0000"/>
        <rFont val="Arial Narrow"/>
        <family val="2"/>
        <charset val="238"/>
      </rPr>
      <t>)</t>
    </r>
  </si>
  <si>
    <r>
      <t xml:space="preserve">PEČARIČEVA GALERIJA; </t>
    </r>
    <r>
      <rPr>
        <b/>
        <sz val="8"/>
        <color rgb="FFFF0000"/>
        <rFont val="Arial Narrow"/>
        <family val="2"/>
        <charset val="238"/>
      </rPr>
      <t>posamezna umetniška dela</t>
    </r>
    <r>
      <rPr>
        <sz val="8"/>
        <color rgb="FFFF0000"/>
        <rFont val="Arial Narrow"/>
        <family val="2"/>
        <charset val="238"/>
      </rPr>
      <t xml:space="preserve"> (v skupni vrednosti  50.000,00 €)</t>
    </r>
  </si>
  <si>
    <t>kulturni spomeniki - več lokacij (podane parcelne številke)</t>
  </si>
  <si>
    <t>9 lokacij</t>
  </si>
  <si>
    <t>Mestno obzidje z vrati</t>
  </si>
  <si>
    <t>**614.826,10 €</t>
  </si>
  <si>
    <t>1.       Kopenski del obzidja na območju Mogorona, ki stoji na parc. št. 7, 902 in 986, vse k. o. Piran,</t>
  </si>
  <si>
    <t>2.       Dolfinova vrata z ohranjenim delom obzidja v Obzidni ulici, ki stoji na parc. št. 1091, k. o. Piran,</t>
  </si>
  <si>
    <t>3.       Osrednja vrata z ohranjenim delom obzidja v Obzidni ulici, ki stoji na parc. št. 708, 709, 710 in 711, vse k. o. Piran,</t>
  </si>
  <si>
    <t>4.       Miljska vrata z obrambnim stolpom na Turšičevem trgu in delom obzidja na Prešernovem nabrežju, ki stoji na parc. št. 351, 324, 352, 353, 355 in 391/1, vse k. o. Piran,</t>
  </si>
  <si>
    <t>5.       Obzidje v Ulici IX. korpusa, ki stoji na parc. št. 2 in 16/1, obe k. o. Piran,</t>
  </si>
  <si>
    <t>6.       Poljska vrata v Trubarjevi ulici, ki si stojijo na parc. št. 762/2, k. o. Piran</t>
  </si>
  <si>
    <t>7.       Prva Rašporska vrata v Rozmanovi ulici, ki stojijo na parc. št. 955, k. o. Piran,</t>
  </si>
  <si>
    <t>8.       Vrata Marciana v Ulici svobode, ki stojijo na parc. št. 1020, k. o. Piran.</t>
  </si>
  <si>
    <t>indir.</t>
  </si>
  <si>
    <t>udar strele</t>
  </si>
  <si>
    <t>indirektni udarec strele</t>
  </si>
  <si>
    <t>za spomenike po seznamu</t>
  </si>
  <si>
    <t>objekti in ruševine (podane parcelne številke) - k.o. Nova vas</t>
  </si>
  <si>
    <t>7 lokacij</t>
  </si>
  <si>
    <t>odgovornost iz posesti zgradb in ruševin v k.o. Nova vas - po seznamu Priloga št. 2</t>
  </si>
  <si>
    <t>polnilne postaje za električna vozila - več lokacij</t>
  </si>
  <si>
    <t>7 komadov</t>
  </si>
  <si>
    <t>*** MESTNO OBZIDJE Z VRATI VKLJUČUJE:</t>
  </si>
  <si>
    <t>**kombinacija POPLAVA vključno z vdorom METEORNE VODE za 3 lokacije polnilnih postaj (središče Strunjana in obe lokaciji v Portorožu)</t>
  </si>
  <si>
    <t>za stebra za zastave na Tartinijevem trgu, polnilne postaje</t>
  </si>
  <si>
    <t>polnilne postaje za električna vozila</t>
  </si>
  <si>
    <t>lokacije po seznamu</t>
  </si>
  <si>
    <t>7 polnilnih postaj na zavarovalno vsoto</t>
  </si>
  <si>
    <r>
      <rPr>
        <sz val="8"/>
        <rFont val="Arial Narrow"/>
        <family val="2"/>
        <charset val="238"/>
      </rPr>
      <t>Vodnikov trg 5, Piran</t>
    </r>
    <r>
      <rPr>
        <sz val="8"/>
        <color indexed="10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(zavarovanih 23% vrednosti objekta - od 506.400,00 €)</t>
    </r>
  </si>
  <si>
    <t>poslovni prostor-I. nad. (Arhiva)</t>
  </si>
  <si>
    <t>vinkulirati v korist Republike Slovenije</t>
  </si>
  <si>
    <t>za polnilne postaje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</si>
</sst>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[$€-1]_-;\-* #,##0.00\ [$€-1]_-;_-* &quot;-&quot;??\ [$€-1]_-;_-@_-"/>
    <numFmt numFmtId="166" formatCode="#,##0.00\ [$€-1];\-#,##0.00\ [$€-1]"/>
    <numFmt numFmtId="167" formatCode="#,##0.00\ [$€-1]"/>
    <numFmt numFmtId="168" formatCode="_-* #,##0\ [$€-1]_-;\-* #,##0\ [$€-1]_-;_-* &quot;-&quot;\ [$€-1]_-;_-@_-"/>
    <numFmt numFmtId="169" formatCode="#,##0.00\ [$€-40B]"/>
    <numFmt numFmtId="170" formatCode="_-* #,##0.00\ _K_M_-;\-* #,##0.00\ _K_M_-;_-* &quot;-&quot;??\ _K_M_-;_-@_-"/>
    <numFmt numFmtId="171" formatCode="#,##0\ _s_i_t;\-#,##0\ _s_i_t;@"/>
    <numFmt numFmtId="172" formatCode="#,##0\ _s_i_t;\-#,##0\ _s_i_t"/>
    <numFmt numFmtId="173" formatCode="_(* #,##0.00_);_(* \(#,##0.00\);_(* &quot;-&quot;??_);_(@_)"/>
    <numFmt numFmtId="174" formatCode="_-* #,##0\ _S_I_T_-;\-* #,##0\ _S_I_T_-;_-* &quot;-&quot;??\ _S_I_T_-;_-@_-"/>
    <numFmt numFmtId="175" formatCode="_-* #,##0.00\ _S_I_T_-;\-* #,##0.00\ _S_I_T_-;_-* \-??\ _S_I_T_-;_-@_-"/>
    <numFmt numFmtId="176" formatCode="_-* #,##0\ _S_I_T_-;\-* #,##0\ _S_I_T_-;_-* \-??\ _S_I_T_-;_-@_-"/>
    <numFmt numFmtId="177" formatCode="#,##0.00;\(#,##0.00\)"/>
  </numFmts>
  <fonts count="7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 Narrow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sz val="8"/>
      <color indexed="10"/>
      <name val="Arial Narrow"/>
      <family val="2"/>
      <charset val="238"/>
    </font>
    <font>
      <b/>
      <sz val="8"/>
      <color indexed="10"/>
      <name val="Arial Narrow"/>
      <family val="2"/>
      <charset val="238"/>
    </font>
    <font>
      <sz val="8"/>
      <color indexed="17"/>
      <name val="Arial Narrow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b/>
      <sz val="9"/>
      <color rgb="FFFF0000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10"/>
      <name val="Arial Narrow"/>
      <family val="2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sz val="9"/>
      <name val="Arial"/>
      <family val="2"/>
      <charset val="238"/>
    </font>
    <font>
      <sz val="10"/>
      <color rgb="FFFF0000"/>
      <name val="Arial Narrow"/>
      <family val="2"/>
      <charset val="238"/>
    </font>
    <font>
      <b/>
      <u/>
      <sz val="8"/>
      <color rgb="FFFF0000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sz val="11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6"/>
      <color rgb="FFFF0000"/>
      <name val="Arial Narrow"/>
      <family val="2"/>
      <charset val="238"/>
    </font>
    <font>
      <sz val="11"/>
      <name val="Calibri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strike/>
      <sz val="8"/>
      <name val="Arial Narrow"/>
      <family val="2"/>
      <charset val="238"/>
    </font>
    <font>
      <strike/>
      <sz val="10"/>
      <name val="Cambria"/>
      <family val="1"/>
      <charset val="238"/>
    </font>
    <font>
      <b/>
      <strike/>
      <sz val="8"/>
      <name val="Arial Narrow"/>
      <family val="2"/>
      <charset val="238"/>
    </font>
    <font>
      <strike/>
      <sz val="8"/>
      <color rgb="FFFF0000"/>
      <name val="Cambria"/>
      <family val="1"/>
      <charset val="238"/>
    </font>
    <font>
      <strike/>
      <sz val="8"/>
      <name val="Cambria"/>
      <family val="1"/>
      <charset val="238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gray0625"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</fills>
  <borders count="2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</borders>
  <cellStyleXfs count="55">
    <xf numFmtId="0" fontId="0" fillId="0" borderId="0"/>
    <xf numFmtId="0" fontId="18" fillId="0" borderId="0"/>
    <xf numFmtId="164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3" borderId="0" applyNumberFormat="0" applyBorder="0" applyAlignment="0" applyProtection="0"/>
    <xf numFmtId="0" fontId="26" fillId="18" borderId="0" applyNumberFormat="0" applyBorder="0" applyAlignment="0" applyProtection="0"/>
    <xf numFmtId="0" fontId="27" fillId="21" borderId="46" applyNumberFormat="0" applyAlignment="0" applyProtection="0"/>
    <xf numFmtId="0" fontId="28" fillId="34" borderId="47" applyNumberFormat="0" applyAlignment="0" applyProtection="0"/>
    <xf numFmtId="0" fontId="29" fillId="0" borderId="0" applyNumberFormat="0" applyFill="0" applyBorder="0" applyAlignment="0" applyProtection="0"/>
    <xf numFmtId="0" fontId="30" fillId="17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14" borderId="46" applyNumberFormat="0" applyAlignment="0" applyProtection="0"/>
    <xf numFmtId="0" fontId="35" fillId="0" borderId="52" applyNumberFormat="0" applyFill="0" applyAlignment="0" applyProtection="0"/>
    <xf numFmtId="0" fontId="4" fillId="0" borderId="0"/>
    <xf numFmtId="0" fontId="36" fillId="22" borderId="0" applyNumberFormat="0" applyBorder="0" applyAlignment="0" applyProtection="0"/>
    <xf numFmtId="0" fontId="23" fillId="15" borderId="53" applyNumberFormat="0" applyFont="0" applyAlignment="0" applyProtection="0"/>
    <xf numFmtId="0" fontId="37" fillId="21" borderId="51" applyNumberFormat="0" applyAlignment="0" applyProtection="0"/>
    <xf numFmtId="0" fontId="38" fillId="0" borderId="0" applyNumberFormat="0" applyFill="0" applyBorder="0" applyAlignment="0" applyProtection="0"/>
    <xf numFmtId="0" fontId="39" fillId="0" borderId="54" applyNumberFormat="0" applyFill="0" applyAlignment="0" applyProtection="0"/>
    <xf numFmtId="164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" fillId="15" borderId="53" applyNumberFormat="0" applyFont="0" applyAlignment="0" applyProtection="0"/>
    <xf numFmtId="0" fontId="3" fillId="0" borderId="0"/>
    <xf numFmtId="0" fontId="2" fillId="0" borderId="0"/>
    <xf numFmtId="0" fontId="1" fillId="0" borderId="0"/>
    <xf numFmtId="173" fontId="4" fillId="0" borderId="0" applyFont="0" applyFill="0" applyBorder="0" applyAlignment="0" applyProtection="0"/>
    <xf numFmtId="175" fontId="49" fillId="0" borderId="0" applyFill="0" applyBorder="0" applyAlignment="0" applyProtection="0"/>
    <xf numFmtId="0" fontId="4" fillId="0" borderId="0"/>
    <xf numFmtId="0" fontId="60" fillId="48" borderId="0" applyNumberFormat="0" applyBorder="0" applyAlignment="0" applyProtection="0"/>
  </cellStyleXfs>
  <cellXfs count="1855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Fill="1" applyBorder="1"/>
    <xf numFmtId="0" fontId="8" fillId="0" borderId="0" xfId="0" applyFont="1" applyFill="1" applyBorder="1"/>
    <xf numFmtId="0" fontId="7" fillId="0" borderId="0" xfId="0" applyFont="1" applyFill="1" applyBorder="1" applyAlignment="1">
      <alignment horizontal="center"/>
    </xf>
    <xf numFmtId="167" fontId="8" fillId="0" borderId="2" xfId="0" applyNumberFormat="1" applyFont="1" applyBorder="1" applyAlignment="1">
      <alignment horizontal="right"/>
    </xf>
    <xf numFmtId="0" fontId="12" fillId="0" borderId="0" xfId="0" applyFont="1"/>
    <xf numFmtId="167" fontId="8" fillId="0" borderId="2" xfId="0" applyNumberFormat="1" applyFont="1" applyFill="1" applyBorder="1" applyAlignment="1">
      <alignment horizontal="right"/>
    </xf>
    <xf numFmtId="0" fontId="7" fillId="0" borderId="0" xfId="0" applyFont="1"/>
    <xf numFmtId="165" fontId="7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7" fontId="11" fillId="0" borderId="0" xfId="0" applyNumberFormat="1" applyFont="1" applyFill="1" applyBorder="1" applyAlignment="1">
      <alignment horizontal="right" vertical="center" wrapText="1"/>
    </xf>
    <xf numFmtId="167" fontId="11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/>
    <xf numFmtId="166" fontId="8" fillId="0" borderId="0" xfId="2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6" fillId="0" borderId="6" xfId="0" applyFont="1" applyBorder="1"/>
    <xf numFmtId="0" fontId="6" fillId="0" borderId="0" xfId="0" applyFont="1" applyBorder="1"/>
    <xf numFmtId="0" fontId="13" fillId="0" borderId="0" xfId="0" applyFont="1" applyFill="1"/>
    <xf numFmtId="167" fontId="7" fillId="0" borderId="0" xfId="0" applyNumberFormat="1" applyFont="1" applyAlignment="1">
      <alignment horizontal="right"/>
    </xf>
    <xf numFmtId="0" fontId="14" fillId="0" borderId="0" xfId="0" applyFont="1" applyFill="1"/>
    <xf numFmtId="0" fontId="14" fillId="0" borderId="0" xfId="0" applyFont="1"/>
    <xf numFmtId="165" fontId="14" fillId="0" borderId="0" xfId="0" applyNumberFormat="1" applyFont="1"/>
    <xf numFmtId="0" fontId="14" fillId="0" borderId="0" xfId="0" applyFont="1" applyBorder="1"/>
    <xf numFmtId="167" fontId="14" fillId="0" borderId="0" xfId="0" applyNumberFormat="1" applyFont="1" applyBorder="1"/>
    <xf numFmtId="0" fontId="14" fillId="0" borderId="6" xfId="0" applyFont="1" applyBorder="1"/>
    <xf numFmtId="167" fontId="14" fillId="0" borderId="6" xfId="0" applyNumberFormat="1" applyFont="1" applyBorder="1"/>
    <xf numFmtId="169" fontId="14" fillId="0" borderId="6" xfId="0" applyNumberFormat="1" applyFont="1" applyBorder="1"/>
    <xf numFmtId="169" fontId="14" fillId="0" borderId="0" xfId="0" applyNumberFormat="1" applyFont="1" applyBorder="1"/>
    <xf numFmtId="4" fontId="14" fillId="0" borderId="0" xfId="0" applyNumberFormat="1" applyFont="1" applyBorder="1"/>
    <xf numFmtId="4" fontId="14" fillId="0" borderId="0" xfId="0" applyNumberFormat="1" applyFont="1"/>
    <xf numFmtId="0" fontId="15" fillId="0" borderId="0" xfId="0" applyFont="1"/>
    <xf numFmtId="0" fontId="14" fillId="0" borderId="0" xfId="0" applyFont="1" applyAlignment="1"/>
    <xf numFmtId="0" fontId="7" fillId="0" borderId="0" xfId="0" applyFont="1" applyAlignment="1"/>
    <xf numFmtId="0" fontId="8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Fill="1"/>
    <xf numFmtId="4" fontId="8" fillId="0" borderId="2" xfId="0" applyNumberFormat="1" applyFont="1" applyBorder="1" applyAlignment="1" applyProtection="1">
      <alignment horizontal="right"/>
      <protection locked="0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167" fontId="8" fillId="0" borderId="33" xfId="0" applyNumberFormat="1" applyFont="1" applyBorder="1" applyAlignment="1" applyProtection="1">
      <alignment horizontal="right"/>
      <protection locked="0"/>
    </xf>
    <xf numFmtId="167" fontId="8" fillId="0" borderId="34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Protection="1">
      <protection locked="0"/>
    </xf>
    <xf numFmtId="0" fontId="14" fillId="0" borderId="0" xfId="0" applyFont="1" applyProtection="1">
      <protection locked="0"/>
    </xf>
    <xf numFmtId="0" fontId="14" fillId="0" borderId="6" xfId="0" applyFont="1" applyBorder="1" applyProtection="1">
      <protection locked="0"/>
    </xf>
    <xf numFmtId="0" fontId="14" fillId="0" borderId="0" xfId="0" applyFont="1" applyBorder="1" applyProtection="1">
      <protection locked="0"/>
    </xf>
    <xf numFmtId="167" fontId="8" fillId="0" borderId="33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6" fillId="0" borderId="6" xfId="0" applyFont="1" applyBorder="1" applyProtection="1">
      <protection locked="0"/>
    </xf>
    <xf numFmtId="0" fontId="6" fillId="0" borderId="0" xfId="0" applyFont="1" applyBorder="1" applyProtection="1">
      <protection locked="0"/>
    </xf>
    <xf numFmtId="4" fontId="8" fillId="0" borderId="11" xfId="2" applyNumberFormat="1" applyFont="1" applyFill="1" applyBorder="1" applyAlignment="1" applyProtection="1">
      <alignment horizontal="right" vertical="center"/>
      <protection locked="0"/>
    </xf>
    <xf numFmtId="167" fontId="8" fillId="0" borderId="11" xfId="2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167" fontId="8" fillId="0" borderId="0" xfId="0" applyNumberFormat="1" applyFont="1" applyFill="1" applyBorder="1" applyAlignment="1" applyProtection="1">
      <alignment horizontal="right"/>
      <protection locked="0"/>
    </xf>
    <xf numFmtId="3" fontId="7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 vertical="center" wrapText="1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4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22" fillId="0" borderId="0" xfId="0" applyFont="1" applyFill="1"/>
    <xf numFmtId="0" fontId="17" fillId="0" borderId="0" xfId="0" applyFont="1" applyFill="1"/>
    <xf numFmtId="0" fontId="0" fillId="0" borderId="0" xfId="0"/>
    <xf numFmtId="0" fontId="22" fillId="0" borderId="0" xfId="39" applyFont="1"/>
    <xf numFmtId="0" fontId="4" fillId="0" borderId="0" xfId="0" applyFont="1"/>
    <xf numFmtId="0" fontId="4" fillId="0" borderId="0" xfId="0" applyFont="1" applyFill="1"/>
    <xf numFmtId="0" fontId="7" fillId="0" borderId="26" xfId="0" applyFont="1" applyFill="1" applyBorder="1"/>
    <xf numFmtId="169" fontId="7" fillId="0" borderId="42" xfId="0" applyNumberFormat="1" applyFont="1" applyBorder="1" applyAlignment="1" applyProtection="1">
      <alignment horizontal="right"/>
      <protection locked="0"/>
    </xf>
    <xf numFmtId="0" fontId="7" fillId="0" borderId="25" xfId="0" applyFont="1" applyFill="1" applyBorder="1"/>
    <xf numFmtId="169" fontId="7" fillId="0" borderId="34" xfId="0" applyNumberFormat="1" applyFont="1" applyBorder="1" applyAlignment="1" applyProtection="1">
      <alignment horizontal="right"/>
      <protection locked="0"/>
    </xf>
    <xf numFmtId="0" fontId="7" fillId="0" borderId="56" xfId="0" applyFont="1" applyFill="1" applyBorder="1"/>
    <xf numFmtId="169" fontId="7" fillId="0" borderId="57" xfId="0" applyNumberFormat="1" applyFont="1" applyBorder="1" applyAlignment="1" applyProtection="1">
      <alignment horizontal="right"/>
      <protection locked="0"/>
    </xf>
    <xf numFmtId="0" fontId="7" fillId="0" borderId="29" xfId="0" applyFont="1" applyFill="1" applyBorder="1"/>
    <xf numFmtId="169" fontId="7" fillId="0" borderId="35" xfId="0" applyNumberFormat="1" applyFont="1" applyBorder="1" applyAlignment="1" applyProtection="1">
      <alignment horizontal="right"/>
      <protection locked="0"/>
    </xf>
    <xf numFmtId="0" fontId="7" fillId="0" borderId="58" xfId="0" applyFont="1" applyFill="1" applyBorder="1"/>
    <xf numFmtId="169" fontId="7" fillId="0" borderId="59" xfId="0" applyNumberFormat="1" applyFont="1" applyBorder="1" applyAlignment="1" applyProtection="1">
      <alignment horizontal="right"/>
      <protection locked="0"/>
    </xf>
    <xf numFmtId="167" fontId="7" fillId="0" borderId="42" xfId="0" applyNumberFormat="1" applyFont="1" applyBorder="1" applyAlignment="1" applyProtection="1">
      <alignment horizontal="right"/>
      <protection locked="0"/>
    </xf>
    <xf numFmtId="167" fontId="7" fillId="0" borderId="34" xfId="0" applyNumberFormat="1" applyFont="1" applyBorder="1" applyAlignment="1" applyProtection="1">
      <alignment horizontal="right"/>
      <protection locked="0"/>
    </xf>
    <xf numFmtId="167" fontId="7" fillId="0" borderId="57" xfId="0" applyNumberFormat="1" applyFont="1" applyBorder="1" applyAlignment="1" applyProtection="1">
      <alignment horizontal="right"/>
      <protection locked="0"/>
    </xf>
    <xf numFmtId="167" fontId="7" fillId="0" borderId="60" xfId="0" applyNumberFormat="1" applyFont="1" applyBorder="1" applyAlignment="1" applyProtection="1">
      <alignment horizontal="right"/>
      <protection locked="0"/>
    </xf>
    <xf numFmtId="167" fontId="7" fillId="0" borderId="59" xfId="0" applyNumberFormat="1" applyFont="1" applyBorder="1" applyAlignment="1" applyProtection="1">
      <alignment horizontal="right"/>
      <protection locked="0"/>
    </xf>
    <xf numFmtId="167" fontId="7" fillId="0" borderId="35" xfId="0" applyNumberFormat="1" applyFont="1" applyBorder="1" applyAlignment="1" applyProtection="1">
      <alignment horizontal="right"/>
      <protection locked="0"/>
    </xf>
    <xf numFmtId="0" fontId="43" fillId="0" borderId="0" xfId="0" applyFont="1" applyFill="1" applyBorder="1"/>
    <xf numFmtId="0" fontId="7" fillId="0" borderId="25" xfId="0" applyFont="1" applyFill="1" applyBorder="1" applyAlignment="1"/>
    <xf numFmtId="0" fontId="7" fillId="0" borderId="26" xfId="0" applyFont="1" applyFill="1" applyBorder="1" applyAlignment="1"/>
    <xf numFmtId="0" fontId="7" fillId="0" borderId="58" xfId="0" applyFont="1" applyFill="1" applyBorder="1" applyAlignment="1"/>
    <xf numFmtId="0" fontId="7" fillId="0" borderId="29" xfId="0" applyFont="1" applyFill="1" applyBorder="1" applyAlignment="1"/>
    <xf numFmtId="0" fontId="7" fillId="0" borderId="56" xfId="0" applyFont="1" applyFill="1" applyBorder="1" applyAlignment="1"/>
    <xf numFmtId="0" fontId="46" fillId="0" borderId="0" xfId="0" applyFont="1" applyFill="1" applyBorder="1" applyAlignment="1"/>
    <xf numFmtId="0" fontId="45" fillId="0" borderId="0" xfId="0" applyFont="1" applyFill="1" applyAlignment="1"/>
    <xf numFmtId="168" fontId="45" fillId="0" borderId="0" xfId="0" applyNumberFormat="1" applyFont="1" applyFill="1" applyAlignment="1"/>
    <xf numFmtId="0" fontId="43" fillId="0" borderId="0" xfId="0" applyFont="1" applyFill="1" applyBorder="1" applyAlignment="1"/>
    <xf numFmtId="3" fontId="8" fillId="0" borderId="0" xfId="0" applyNumberFormat="1" applyFont="1" applyFill="1" applyBorder="1" applyAlignment="1"/>
    <xf numFmtId="4" fontId="8" fillId="0" borderId="0" xfId="0" applyNumberFormat="1" applyFont="1" applyFill="1" applyBorder="1" applyAlignment="1">
      <alignment horizontal="center"/>
    </xf>
    <xf numFmtId="0" fontId="43" fillId="0" borderId="0" xfId="0" applyFont="1" applyFill="1" applyAlignment="1"/>
    <xf numFmtId="0" fontId="0" fillId="0" borderId="0" xfId="0" applyFill="1" applyBorder="1" applyAlignment="1">
      <alignment horizontal="center"/>
    </xf>
    <xf numFmtId="0" fontId="42" fillId="0" borderId="0" xfId="0" applyFont="1" applyFill="1" applyAlignment="1"/>
    <xf numFmtId="0" fontId="7" fillId="0" borderId="0" xfId="0" applyFont="1" applyFill="1" applyAlignment="1"/>
    <xf numFmtId="0" fontId="42" fillId="0" borderId="0" xfId="0" applyFont="1" applyFill="1" applyBorder="1" applyAlignment="1"/>
    <xf numFmtId="44" fontId="8" fillId="0" borderId="0" xfId="0" applyNumberFormat="1" applyFont="1" applyBorder="1" applyProtection="1">
      <protection locked="0"/>
    </xf>
    <xf numFmtId="44" fontId="8" fillId="0" borderId="0" xfId="0" applyNumberFormat="1" applyFont="1" applyBorder="1"/>
    <xf numFmtId="0" fontId="8" fillId="0" borderId="24" xfId="0" applyFont="1" applyFill="1" applyBorder="1" applyAlignment="1"/>
    <xf numFmtId="0" fontId="8" fillId="0" borderId="29" xfId="0" applyFont="1" applyFill="1" applyBorder="1" applyAlignment="1"/>
    <xf numFmtId="0" fontId="8" fillId="0" borderId="11" xfId="0" applyFont="1" applyFill="1" applyBorder="1" applyAlignment="1"/>
    <xf numFmtId="0" fontId="8" fillId="0" borderId="2" xfId="0" applyFont="1" applyBorder="1" applyAlignment="1"/>
    <xf numFmtId="0" fontId="8" fillId="0" borderId="2" xfId="0" applyFont="1" applyFill="1" applyBorder="1" applyAlignment="1"/>
    <xf numFmtId="0" fontId="45" fillId="0" borderId="0" xfId="0" applyFont="1" applyAlignment="1"/>
    <xf numFmtId="0" fontId="6" fillId="0" borderId="0" xfId="0" applyFont="1" applyAlignment="1"/>
    <xf numFmtId="0" fontId="7" fillId="0" borderId="44" xfId="0" applyFont="1" applyFill="1" applyBorder="1" applyAlignment="1"/>
    <xf numFmtId="0" fontId="0" fillId="0" borderId="0" xfId="0" applyAlignment="1"/>
    <xf numFmtId="0" fontId="14" fillId="0" borderId="0" xfId="0" applyFont="1" applyFill="1" applyAlignment="1"/>
    <xf numFmtId="0" fontId="14" fillId="0" borderId="0" xfId="0" applyFont="1" applyAlignment="1" applyProtection="1">
      <protection locked="0"/>
    </xf>
    <xf numFmtId="0" fontId="7" fillId="0" borderId="0" xfId="0" applyFont="1" applyFill="1" applyBorder="1" applyAlignment="1"/>
    <xf numFmtId="167" fontId="14" fillId="0" borderId="0" xfId="0" applyNumberFormat="1" applyFont="1" applyAlignment="1" applyProtection="1">
      <protection locked="0"/>
    </xf>
    <xf numFmtId="0" fontId="43" fillId="0" borderId="0" xfId="0" applyFont="1"/>
    <xf numFmtId="0" fontId="8" fillId="0" borderId="0" xfId="0" applyFont="1" applyFill="1" applyBorder="1" applyAlignment="1"/>
    <xf numFmtId="0" fontId="0" fillId="0" borderId="0" xfId="0" applyBorder="1" applyAlignment="1" applyProtection="1">
      <protection locked="0"/>
    </xf>
    <xf numFmtId="0" fontId="0" fillId="0" borderId="0" xfId="0" applyBorder="1" applyAlignment="1"/>
    <xf numFmtId="0" fontId="6" fillId="0" borderId="0" xfId="0" applyFont="1" applyBorder="1" applyAlignment="1" applyProtection="1">
      <protection locked="0"/>
    </xf>
    <xf numFmtId="0" fontId="14" fillId="0" borderId="34" xfId="0" applyFont="1" applyBorder="1" applyAlignment="1"/>
    <xf numFmtId="168" fontId="13" fillId="0" borderId="57" xfId="0" applyNumberFormat="1" applyFont="1" applyFill="1" applyBorder="1" applyAlignment="1"/>
    <xf numFmtId="0" fontId="7" fillId="0" borderId="24" xfId="0" applyFont="1" applyFill="1" applyBorder="1" applyAlignment="1"/>
    <xf numFmtId="49" fontId="42" fillId="0" borderId="0" xfId="0" applyNumberFormat="1" applyFont="1" applyAlignment="1"/>
    <xf numFmtId="49" fontId="8" fillId="0" borderId="0" xfId="0" applyNumberFormat="1" applyFont="1" applyAlignment="1"/>
    <xf numFmtId="3" fontId="42" fillId="0" borderId="0" xfId="0" applyNumberFormat="1" applyFont="1" applyFill="1" applyBorder="1" applyAlignment="1"/>
    <xf numFmtId="0" fontId="43" fillId="0" borderId="0" xfId="0" applyFont="1" applyFill="1" applyBorder="1" applyAlignment="1">
      <alignment horizontal="right"/>
    </xf>
    <xf numFmtId="0" fontId="41" fillId="0" borderId="0" xfId="0" applyFont="1"/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4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10" borderId="8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165" fontId="7" fillId="5" borderId="6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5" fontId="7" fillId="5" borderId="7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165" fontId="7" fillId="6" borderId="1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165" fontId="7" fillId="6" borderId="5" xfId="0" applyNumberFormat="1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165" fontId="7" fillId="7" borderId="6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5" fontId="7" fillId="7" borderId="7" xfId="0" applyNumberFormat="1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165" fontId="7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65" fontId="7" fillId="9" borderId="5" xfId="0" applyNumberFormat="1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165" fontId="7" fillId="12" borderId="5" xfId="0" applyNumberFormat="1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165" fontId="7" fillId="11" borderId="1" xfId="0" applyNumberFormat="1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165" fontId="7" fillId="11" borderId="5" xfId="0" applyNumberFormat="1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horizontal="right" vertical="center"/>
    </xf>
    <xf numFmtId="167" fontId="8" fillId="0" borderId="64" xfId="0" applyNumberFormat="1" applyFont="1" applyFill="1" applyBorder="1" applyAlignment="1">
      <alignment vertical="center"/>
    </xf>
    <xf numFmtId="0" fontId="8" fillId="0" borderId="25" xfId="0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center" vertical="center"/>
    </xf>
    <xf numFmtId="167" fontId="8" fillId="0" borderId="64" xfId="2" applyNumberFormat="1" applyFont="1" applyFill="1" applyBorder="1" applyAlignment="1">
      <alignment horizontal="center" vertical="center"/>
    </xf>
    <xf numFmtId="167" fontId="8" fillId="0" borderId="64" xfId="0" applyNumberFormat="1" applyFont="1" applyFill="1" applyBorder="1" applyAlignment="1">
      <alignment horizontal="center" vertical="center"/>
    </xf>
    <xf numFmtId="4" fontId="8" fillId="0" borderId="28" xfId="0" applyNumberFormat="1" applyFont="1" applyBorder="1" applyAlignment="1" applyProtection="1">
      <alignment horizontal="right" vertical="center"/>
      <protection locked="0"/>
    </xf>
    <xf numFmtId="4" fontId="8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2" xfId="0" applyNumberFormat="1" applyFont="1" applyFill="1" applyBorder="1" applyAlignment="1">
      <alignment horizontal="left" vertical="center"/>
    </xf>
    <xf numFmtId="4" fontId="8" fillId="0" borderId="28" xfId="0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>
      <alignment horizontal="center" vertical="center"/>
    </xf>
    <xf numFmtId="167" fontId="8" fillId="0" borderId="33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/>
    <xf numFmtId="0" fontId="7" fillId="3" borderId="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/>
    </xf>
    <xf numFmtId="3" fontId="7" fillId="8" borderId="10" xfId="0" applyNumberFormat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165" fontId="7" fillId="5" borderId="5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48" fillId="0" borderId="0" xfId="0" applyFont="1" applyAlignment="1"/>
    <xf numFmtId="0" fontId="7" fillId="4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165" fontId="7" fillId="5" borderId="20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165" fontId="7" fillId="6" borderId="16" xfId="0" applyNumberFormat="1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165" fontId="7" fillId="5" borderId="21" xfId="0" applyNumberFormat="1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165" fontId="7" fillId="6" borderId="18" xfId="0" applyNumberFormat="1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167" fontId="8" fillId="0" borderId="28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167" fontId="8" fillId="0" borderId="33" xfId="0" applyNumberFormat="1" applyFont="1" applyFill="1" applyBorder="1" applyAlignment="1" applyProtection="1">
      <alignment horizontal="right" vertical="center"/>
      <protection locked="0"/>
    </xf>
    <xf numFmtId="0" fontId="8" fillId="0" borderId="2" xfId="0" applyFont="1" applyFill="1" applyBorder="1" applyAlignment="1">
      <alignment vertical="center" wrapText="1"/>
    </xf>
    <xf numFmtId="167" fontId="8" fillId="0" borderId="30" xfId="0" applyNumberFormat="1" applyFont="1" applyFill="1" applyBorder="1" applyAlignment="1">
      <alignment horizontal="center" vertical="center"/>
    </xf>
    <xf numFmtId="4" fontId="8" fillId="0" borderId="37" xfId="0" applyNumberFormat="1" applyFont="1" applyFill="1" applyBorder="1" applyAlignment="1" applyProtection="1">
      <alignment horizontal="right" vertical="center"/>
      <protection locked="0"/>
    </xf>
    <xf numFmtId="4" fontId="8" fillId="0" borderId="32" xfId="0" applyNumberFormat="1" applyFont="1" applyFill="1" applyBorder="1" applyAlignment="1" applyProtection="1">
      <alignment horizontal="right" vertical="center"/>
      <protection locked="0"/>
    </xf>
    <xf numFmtId="167" fontId="21" fillId="0" borderId="2" xfId="0" applyNumberFormat="1" applyFont="1" applyFill="1" applyBorder="1" applyAlignment="1" applyProtection="1">
      <alignment horizontal="right" vertical="center"/>
      <protection locked="0"/>
    </xf>
    <xf numFmtId="4" fontId="8" fillId="0" borderId="43" xfId="0" applyNumberFormat="1" applyFont="1" applyFill="1" applyBorder="1" applyAlignment="1" applyProtection="1">
      <alignment horizontal="right" vertical="center"/>
      <protection locked="0"/>
    </xf>
    <xf numFmtId="4" fontId="7" fillId="0" borderId="1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 applyProtection="1">
      <alignment horizontal="right" vertical="center"/>
      <protection locked="0"/>
    </xf>
    <xf numFmtId="167" fontId="7" fillId="0" borderId="2" xfId="0" applyNumberFormat="1" applyFont="1" applyFill="1" applyBorder="1" applyAlignment="1" applyProtection="1">
      <alignment horizontal="right" vertical="center"/>
      <protection locked="0"/>
    </xf>
    <xf numFmtId="167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 applyProtection="1">
      <alignment horizontal="right" vertical="center"/>
      <protection locked="0"/>
    </xf>
    <xf numFmtId="167" fontId="7" fillId="0" borderId="38" xfId="0" applyNumberFormat="1" applyFont="1" applyFill="1" applyBorder="1" applyAlignment="1" applyProtection="1">
      <alignment horizontal="right" vertical="center"/>
      <protection locked="0"/>
    </xf>
    <xf numFmtId="0" fontId="7" fillId="0" borderId="11" xfId="0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7" fillId="0" borderId="11" xfId="0" applyNumberFormat="1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167" fontId="8" fillId="0" borderId="40" xfId="0" applyNumberFormat="1" applyFont="1" applyFill="1" applyBorder="1" applyAlignment="1" applyProtection="1">
      <alignment horizontal="right" vertical="center"/>
      <protection locked="0"/>
    </xf>
    <xf numFmtId="167" fontId="8" fillId="0" borderId="41" xfId="0" applyNumberFormat="1" applyFont="1" applyFill="1" applyBorder="1" applyAlignment="1" applyProtection="1">
      <alignment horizontal="right" vertical="center"/>
      <protection locked="0"/>
    </xf>
    <xf numFmtId="4" fontId="7" fillId="4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0" borderId="2" xfId="39" applyFont="1" applyFill="1" applyBorder="1" applyAlignment="1">
      <alignment vertical="center"/>
    </xf>
    <xf numFmtId="0" fontId="8" fillId="0" borderId="36" xfId="0" applyFont="1" applyFill="1" applyBorder="1" applyAlignment="1" applyProtection="1">
      <alignment horizontal="center" vertical="center"/>
      <protection locked="0"/>
    </xf>
    <xf numFmtId="167" fontId="8" fillId="0" borderId="42" xfId="0" applyNumberFormat="1" applyFont="1" applyFill="1" applyBorder="1" applyAlignment="1" applyProtection="1">
      <alignment horizontal="right" vertical="center"/>
      <protection locked="0"/>
    </xf>
    <xf numFmtId="0" fontId="11" fillId="0" borderId="11" xfId="0" applyFont="1" applyFill="1" applyBorder="1" applyAlignment="1">
      <alignment horizontal="left" vertical="center" wrapText="1"/>
    </xf>
    <xf numFmtId="49" fontId="46" fillId="0" borderId="0" xfId="0" applyNumberFormat="1" applyFont="1" applyFill="1" applyBorder="1" applyAlignment="1"/>
    <xf numFmtId="4" fontId="8" fillId="0" borderId="3" xfId="0" applyNumberFormat="1" applyFont="1" applyBorder="1" applyAlignment="1" applyProtection="1">
      <alignment horizontal="right"/>
      <protection locked="0"/>
    </xf>
    <xf numFmtId="167" fontId="7" fillId="0" borderId="79" xfId="0" applyNumberFormat="1" applyFont="1" applyBorder="1" applyAlignment="1"/>
    <xf numFmtId="4" fontId="7" fillId="0" borderId="79" xfId="0" applyNumberFormat="1" applyFont="1" applyBorder="1" applyAlignment="1">
      <alignment horizontal="right"/>
    </xf>
    <xf numFmtId="167" fontId="7" fillId="0" borderId="79" xfId="0" applyNumberFormat="1" applyFont="1" applyBorder="1" applyAlignment="1">
      <alignment horizontal="right"/>
    </xf>
    <xf numFmtId="167" fontId="7" fillId="0" borderId="57" xfId="0" applyNumberFormat="1" applyFont="1" applyBorder="1" applyAlignment="1">
      <alignment horizontal="right"/>
    </xf>
    <xf numFmtId="0" fontId="10" fillId="0" borderId="78" xfId="0" applyFont="1" applyBorder="1" applyAlignment="1"/>
    <xf numFmtId="0" fontId="15" fillId="0" borderId="79" xfId="0" applyFont="1" applyBorder="1" applyAlignment="1"/>
    <xf numFmtId="167" fontId="7" fillId="0" borderId="79" xfId="0" applyNumberFormat="1" applyFont="1" applyFill="1" applyBorder="1" applyAlignment="1">
      <alignment horizontal="right"/>
    </xf>
    <xf numFmtId="4" fontId="7" fillId="0" borderId="79" xfId="0" applyNumberFormat="1" applyFont="1" applyFill="1" applyBorder="1" applyAlignment="1">
      <alignment horizontal="right"/>
    </xf>
    <xf numFmtId="167" fontId="7" fillId="0" borderId="79" xfId="0" applyNumberFormat="1" applyFont="1" applyFill="1" applyBorder="1" applyAlignment="1"/>
    <xf numFmtId="0" fontId="7" fillId="0" borderId="56" xfId="0" applyFont="1" applyBorder="1" applyAlignment="1"/>
    <xf numFmtId="167" fontId="7" fillId="0" borderId="57" xfId="0" applyNumberFormat="1" applyFont="1" applyFill="1" applyBorder="1" applyAlignment="1">
      <alignment horizontal="right"/>
    </xf>
    <xf numFmtId="2" fontId="7" fillId="0" borderId="56" xfId="0" applyNumberFormat="1" applyFont="1" applyBorder="1" applyAlignment="1"/>
    <xf numFmtId="0" fontId="8" fillId="0" borderId="79" xfId="39" applyFont="1" applyFill="1" applyBorder="1" applyAlignment="1"/>
    <xf numFmtId="167" fontId="8" fillId="0" borderId="79" xfId="39" applyNumberFormat="1" applyFont="1" applyFill="1" applyBorder="1" applyAlignment="1">
      <alignment horizontal="right"/>
    </xf>
    <xf numFmtId="4" fontId="8" fillId="0" borderId="79" xfId="39" applyNumberFormat="1" applyFont="1" applyFill="1" applyBorder="1" applyAlignment="1" applyProtection="1">
      <alignment horizontal="right"/>
      <protection locked="0"/>
    </xf>
    <xf numFmtId="167" fontId="8" fillId="0" borderId="57" xfId="39" applyNumberFormat="1" applyFont="1" applyFill="1" applyBorder="1" applyAlignment="1" applyProtection="1">
      <alignment horizontal="right"/>
      <protection locked="0"/>
    </xf>
    <xf numFmtId="0" fontId="8" fillId="0" borderId="81" xfId="0" applyFont="1" applyFill="1" applyBorder="1" applyAlignment="1">
      <alignment vertical="center"/>
    </xf>
    <xf numFmtId="0" fontId="8" fillId="0" borderId="82" xfId="0" applyFont="1" applyFill="1" applyBorder="1" applyAlignment="1"/>
    <xf numFmtId="167" fontId="8" fillId="0" borderId="79" xfId="0" applyNumberFormat="1" applyFont="1" applyBorder="1" applyAlignment="1"/>
    <xf numFmtId="4" fontId="8" fillId="0" borderId="79" xfId="0" applyNumberFormat="1" applyFont="1" applyBorder="1" applyAlignment="1" applyProtection="1">
      <alignment horizontal="right"/>
      <protection locked="0"/>
    </xf>
    <xf numFmtId="3" fontId="7" fillId="0" borderId="79" xfId="0" applyNumberFormat="1" applyFont="1" applyFill="1" applyBorder="1" applyAlignment="1">
      <alignment horizontal="center"/>
    </xf>
    <xf numFmtId="3" fontId="7" fillId="0" borderId="79" xfId="0" applyNumberFormat="1" applyFont="1" applyBorder="1" applyAlignment="1"/>
    <xf numFmtId="0" fontId="0" fillId="0" borderId="79" xfId="0" applyBorder="1" applyAlignment="1">
      <alignment vertical="center"/>
    </xf>
    <xf numFmtId="4" fontId="7" fillId="0" borderId="83" xfId="0" applyNumberFormat="1" applyFont="1" applyBorder="1" applyAlignment="1">
      <alignment horizontal="right"/>
    </xf>
    <xf numFmtId="49" fontId="7" fillId="0" borderId="25" xfId="0" applyNumberFormat="1" applyFont="1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167" fontId="8" fillId="0" borderId="3" xfId="0" applyNumberFormat="1" applyFont="1" applyFill="1" applyBorder="1" applyAlignment="1">
      <alignment horizontal="right"/>
    </xf>
    <xf numFmtId="49" fontId="7" fillId="0" borderId="56" xfId="0" applyNumberFormat="1" applyFont="1" applyFill="1" applyBorder="1" applyAlignment="1"/>
    <xf numFmtId="49" fontId="7" fillId="0" borderId="79" xfId="0" applyNumberFormat="1" applyFont="1" applyBorder="1" applyAlignment="1"/>
    <xf numFmtId="167" fontId="16" fillId="0" borderId="3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4" fontId="16" fillId="0" borderId="37" xfId="0" applyNumberFormat="1" applyFont="1" applyFill="1" applyBorder="1" applyAlignment="1" applyProtection="1">
      <alignment horizontal="right" vertical="center"/>
      <protection locked="0"/>
    </xf>
    <xf numFmtId="167" fontId="16" fillId="0" borderId="2" xfId="0" applyNumberFormat="1" applyFont="1" applyFill="1" applyBorder="1" applyAlignment="1">
      <alignment horizontal="center" vertical="center"/>
    </xf>
    <xf numFmtId="4" fontId="16" fillId="0" borderId="28" xfId="0" applyNumberFormat="1" applyFont="1" applyFill="1" applyBorder="1" applyAlignment="1" applyProtection="1">
      <alignment horizontal="right" vertical="center"/>
      <protection locked="0"/>
    </xf>
    <xf numFmtId="167" fontId="16" fillId="0" borderId="33" xfId="0" applyNumberFormat="1" applyFont="1" applyFill="1" applyBorder="1" applyAlignment="1" applyProtection="1">
      <alignment horizontal="right" vertical="center"/>
      <protection locked="0"/>
    </xf>
    <xf numFmtId="167" fontId="16" fillId="0" borderId="3" xfId="0" applyNumberFormat="1" applyFont="1" applyFill="1" applyBorder="1" applyAlignment="1" applyProtection="1">
      <alignment horizontal="right" vertical="center"/>
      <protection locked="0"/>
    </xf>
    <xf numFmtId="4" fontId="16" fillId="0" borderId="3" xfId="0" applyNumberFormat="1" applyFont="1" applyFill="1" applyBorder="1" applyAlignment="1" applyProtection="1">
      <alignment horizontal="right" vertical="center"/>
      <protection locked="0"/>
    </xf>
    <xf numFmtId="167" fontId="16" fillId="0" borderId="2" xfId="0" applyNumberFormat="1" applyFont="1" applyFill="1" applyBorder="1" applyAlignment="1" applyProtection="1">
      <alignment horizontal="right" vertical="center"/>
      <protection locked="0"/>
    </xf>
    <xf numFmtId="167" fontId="8" fillId="0" borderId="57" xfId="0" applyNumberFormat="1" applyFont="1" applyBorder="1" applyAlignment="1" applyProtection="1">
      <alignment horizontal="right"/>
      <protection locked="0"/>
    </xf>
    <xf numFmtId="0" fontId="7" fillId="0" borderId="25" xfId="0" applyFont="1" applyFill="1" applyBorder="1" applyAlignment="1"/>
    <xf numFmtId="0" fontId="7" fillId="0" borderId="26" xfId="0" applyFont="1" applyFill="1" applyBorder="1" applyAlignment="1"/>
    <xf numFmtId="0" fontId="7" fillId="0" borderId="58" xfId="0" applyFont="1" applyFill="1" applyBorder="1" applyAlignment="1"/>
    <xf numFmtId="0" fontId="7" fillId="0" borderId="29" xfId="0" applyFont="1" applyFill="1" applyBorder="1" applyAlignment="1"/>
    <xf numFmtId="0" fontId="7" fillId="0" borderId="56" xfId="0" applyFont="1" applyFill="1" applyBorder="1" applyAlignment="1"/>
    <xf numFmtId="0" fontId="8" fillId="0" borderId="2" xfId="0" applyFont="1" applyFill="1" applyBorder="1" applyAlignment="1">
      <alignment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17" xfId="0" applyNumberFormat="1" applyFont="1" applyFill="1" applyBorder="1" applyAlignment="1">
      <alignment horizontal="center" vertical="center"/>
    </xf>
    <xf numFmtId="165" fontId="7" fillId="36" borderId="10" xfId="0" applyNumberFormat="1" applyFont="1" applyFill="1" applyBorder="1" applyAlignment="1">
      <alignment horizontal="center" vertical="center"/>
    </xf>
    <xf numFmtId="0" fontId="7" fillId="36" borderId="6" xfId="0" applyFont="1" applyFill="1" applyBorder="1" applyAlignment="1">
      <alignment horizontal="center" vertical="center"/>
    </xf>
    <xf numFmtId="0" fontId="7" fillId="36" borderId="0" xfId="0" applyFont="1" applyFill="1" applyBorder="1" applyAlignment="1">
      <alignment horizontal="center" vertical="center"/>
    </xf>
    <xf numFmtId="165" fontId="7" fillId="37" borderId="1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165" fontId="7" fillId="37" borderId="10" xfId="0" applyNumberFormat="1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7" fillId="38" borderId="10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wrapText="1"/>
    </xf>
    <xf numFmtId="4" fontId="7" fillId="0" borderId="2" xfId="0" applyNumberFormat="1" applyFont="1" applyFill="1" applyBorder="1" applyAlignment="1" applyProtection="1">
      <alignment horizontal="right"/>
      <protection locked="0"/>
    </xf>
    <xf numFmtId="167" fontId="7" fillId="0" borderId="2" xfId="0" applyNumberFormat="1" applyFont="1" applyFill="1" applyBorder="1" applyAlignment="1" applyProtection="1">
      <alignment horizontal="right"/>
      <protection locked="0"/>
    </xf>
    <xf numFmtId="167" fontId="7" fillId="0" borderId="37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>
      <alignment horizontal="center"/>
    </xf>
    <xf numFmtId="4" fontId="7" fillId="0" borderId="11" xfId="0" applyNumberFormat="1" applyFont="1" applyFill="1" applyBorder="1" applyAlignment="1" applyProtection="1">
      <alignment horizontal="right"/>
      <protection locked="0"/>
    </xf>
    <xf numFmtId="167" fontId="7" fillId="0" borderId="38" xfId="0" applyNumberFormat="1" applyFont="1" applyFill="1" applyBorder="1" applyAlignment="1" applyProtection="1">
      <alignment horizontal="right"/>
      <protection locked="0"/>
    </xf>
    <xf numFmtId="0" fontId="7" fillId="0" borderId="11" xfId="0" applyFont="1" applyFill="1" applyBorder="1" applyAlignment="1">
      <alignment horizontal="center"/>
    </xf>
    <xf numFmtId="4" fontId="8" fillId="0" borderId="11" xfId="0" applyNumberFormat="1" applyFont="1" applyFill="1" applyBorder="1" applyAlignment="1" applyProtection="1">
      <alignment horizontal="right"/>
      <protection locked="0"/>
    </xf>
    <xf numFmtId="167" fontId="8" fillId="0" borderId="35" xfId="0" applyNumberFormat="1" applyFont="1" applyFill="1" applyBorder="1" applyAlignment="1" applyProtection="1">
      <alignment horizontal="right"/>
      <protection locked="0"/>
    </xf>
    <xf numFmtId="4" fontId="20" fillId="0" borderId="2" xfId="0" applyNumberFormat="1" applyFont="1" applyFill="1" applyBorder="1" applyAlignment="1" applyProtection="1">
      <alignment horizontal="right"/>
      <protection locked="0"/>
    </xf>
    <xf numFmtId="167" fontId="20" fillId="0" borderId="37" xfId="0" applyNumberFormat="1" applyFont="1" applyFill="1" applyBorder="1" applyAlignment="1" applyProtection="1">
      <alignment horizontal="right"/>
      <protection locked="0"/>
    </xf>
    <xf numFmtId="4" fontId="16" fillId="0" borderId="2" xfId="0" applyNumberFormat="1" applyFont="1" applyFill="1" applyBorder="1" applyAlignment="1" applyProtection="1">
      <alignment horizontal="right"/>
      <protection locked="0"/>
    </xf>
    <xf numFmtId="4" fontId="8" fillId="0" borderId="70" xfId="0" applyNumberFormat="1" applyFont="1" applyFill="1" applyBorder="1" applyAlignment="1" applyProtection="1">
      <alignment horizontal="right" vertical="center"/>
      <protection locked="0"/>
    </xf>
    <xf numFmtId="167" fontId="8" fillId="0" borderId="66" xfId="0" applyNumberFormat="1" applyFont="1" applyFill="1" applyBorder="1" applyAlignment="1" applyProtection="1">
      <alignment horizontal="right" vertical="center"/>
      <protection locked="0"/>
    </xf>
    <xf numFmtId="4" fontId="8" fillId="0" borderId="69" xfId="0" applyNumberFormat="1" applyFont="1" applyFill="1" applyBorder="1" applyAlignment="1" applyProtection="1">
      <alignment horizontal="right" vertical="center"/>
      <protection locked="0"/>
    </xf>
    <xf numFmtId="4" fontId="8" fillId="0" borderId="74" xfId="0" applyNumberFormat="1" applyFont="1" applyFill="1" applyBorder="1" applyAlignment="1" applyProtection="1">
      <alignment horizontal="right" vertical="center"/>
      <protection locked="0"/>
    </xf>
    <xf numFmtId="167" fontId="8" fillId="0" borderId="73" xfId="0" applyNumberFormat="1" applyFont="1" applyFill="1" applyBorder="1" applyAlignment="1" applyProtection="1">
      <alignment horizontal="right" vertical="center"/>
      <protection locked="0"/>
    </xf>
    <xf numFmtId="4" fontId="8" fillId="0" borderId="31" xfId="0" applyNumberFormat="1" applyFont="1" applyFill="1" applyBorder="1" applyAlignment="1" applyProtection="1">
      <alignment horizontal="right" vertical="center"/>
      <protection locked="0"/>
    </xf>
    <xf numFmtId="4" fontId="8" fillId="0" borderId="31" xfId="0" applyNumberFormat="1" applyFont="1" applyFill="1" applyBorder="1" applyAlignment="1" applyProtection="1">
      <alignment horizontal="right"/>
      <protection locked="0"/>
    </xf>
    <xf numFmtId="167" fontId="8" fillId="0" borderId="31" xfId="0" applyNumberFormat="1" applyFont="1" applyFill="1" applyBorder="1" applyAlignment="1" applyProtection="1">
      <alignment horizontal="right"/>
      <protection locked="0"/>
    </xf>
    <xf numFmtId="4" fontId="8" fillId="0" borderId="31" xfId="2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 applyProtection="1">
      <alignment horizontal="right" vertical="center"/>
      <protection locked="0"/>
    </xf>
    <xf numFmtId="167" fontId="8" fillId="0" borderId="35" xfId="2" applyNumberFormat="1" applyFont="1" applyFill="1" applyBorder="1" applyAlignment="1" applyProtection="1">
      <alignment horizontal="right" vertical="center"/>
      <protection locked="0"/>
    </xf>
    <xf numFmtId="167" fontId="8" fillId="0" borderId="11" xfId="2" applyNumberFormat="1" applyFont="1" applyFill="1" applyBorder="1" applyAlignment="1">
      <alignment horizontal="center"/>
    </xf>
    <xf numFmtId="0" fontId="8" fillId="0" borderId="64" xfId="0" applyFont="1" applyFill="1" applyBorder="1" applyAlignment="1">
      <alignment vertical="center"/>
    </xf>
    <xf numFmtId="4" fontId="8" fillId="0" borderId="64" xfId="2" applyNumberFormat="1" applyFont="1" applyFill="1" applyBorder="1" applyAlignment="1" applyProtection="1">
      <alignment horizontal="right" vertical="center"/>
      <protection locked="0"/>
    </xf>
    <xf numFmtId="167" fontId="8" fillId="0" borderId="64" xfId="2" applyNumberFormat="1" applyFont="1" applyFill="1" applyBorder="1" applyAlignment="1" applyProtection="1">
      <alignment horizontal="right" vertical="center"/>
      <protection locked="0"/>
    </xf>
    <xf numFmtId="4" fontId="8" fillId="0" borderId="64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 applyProtection="1">
      <alignment horizontal="right" vertical="center"/>
      <protection locked="0"/>
    </xf>
    <xf numFmtId="4" fontId="8" fillId="0" borderId="65" xfId="0" applyNumberFormat="1" applyFont="1" applyFill="1" applyBorder="1" applyAlignment="1" applyProtection="1">
      <alignment horizontal="right" vertical="center"/>
      <protection locked="0"/>
    </xf>
    <xf numFmtId="167" fontId="8" fillId="0" borderId="65" xfId="2" applyNumberFormat="1" applyFont="1" applyFill="1" applyBorder="1" applyAlignment="1">
      <alignment horizontal="center"/>
    </xf>
    <xf numFmtId="4" fontId="8" fillId="0" borderId="65" xfId="0" applyNumberFormat="1" applyFont="1" applyFill="1" applyBorder="1" applyAlignment="1" applyProtection="1">
      <alignment horizontal="right"/>
      <protection locked="0"/>
    </xf>
    <xf numFmtId="167" fontId="8" fillId="0" borderId="65" xfId="0" applyNumberFormat="1" applyFont="1" applyFill="1" applyBorder="1" applyAlignment="1" applyProtection="1">
      <alignment horizontal="right"/>
      <protection locked="0"/>
    </xf>
    <xf numFmtId="167" fontId="8" fillId="0" borderId="65" xfId="2" applyNumberFormat="1" applyFont="1" applyFill="1" applyBorder="1" applyAlignment="1">
      <alignment horizontal="center" vertical="center"/>
    </xf>
    <xf numFmtId="167" fontId="8" fillId="0" borderId="63" xfId="0" applyNumberFormat="1" applyFont="1" applyFill="1" applyBorder="1" applyAlignment="1" applyProtection="1">
      <alignment horizontal="right" vertical="center"/>
      <protection locked="0"/>
    </xf>
    <xf numFmtId="167" fontId="8" fillId="0" borderId="31" xfId="2" applyNumberFormat="1" applyFont="1" applyFill="1" applyBorder="1" applyAlignment="1">
      <alignment horizontal="center"/>
    </xf>
    <xf numFmtId="167" fontId="8" fillId="0" borderId="2" xfId="2" applyNumberFormat="1" applyFont="1" applyFill="1" applyBorder="1" applyAlignment="1">
      <alignment horizontal="center" vertical="center"/>
    </xf>
    <xf numFmtId="167" fontId="8" fillId="0" borderId="31" xfId="2" applyNumberFormat="1" applyFont="1" applyFill="1" applyBorder="1" applyAlignment="1">
      <alignment horizontal="right"/>
    </xf>
    <xf numFmtId="167" fontId="8" fillId="0" borderId="28" xfId="0" applyNumberFormat="1" applyFont="1" applyFill="1" applyBorder="1" applyAlignment="1" applyProtection="1">
      <alignment horizontal="right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2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7" fillId="0" borderId="78" xfId="0" applyFont="1" applyFill="1" applyBorder="1"/>
    <xf numFmtId="0" fontId="7" fillId="0" borderId="79" xfId="0" applyFont="1" applyFill="1" applyBorder="1" applyAlignment="1"/>
    <xf numFmtId="167" fontId="7" fillId="0" borderId="79" xfId="2" applyNumberFormat="1" applyFont="1" applyFill="1" applyBorder="1" applyAlignment="1">
      <alignment horizontal="right"/>
    </xf>
    <xf numFmtId="167" fontId="7" fillId="0" borderId="79" xfId="0" applyNumberFormat="1" applyFont="1" applyFill="1" applyBorder="1"/>
    <xf numFmtId="167" fontId="7" fillId="0" borderId="80" xfId="0" applyNumberFormat="1" applyFont="1" applyFill="1" applyBorder="1" applyAlignment="1">
      <alignment horizontal="right"/>
    </xf>
    <xf numFmtId="167" fontId="6" fillId="0" borderId="0" xfId="0" applyNumberFormat="1" applyFont="1"/>
    <xf numFmtId="167" fontId="8" fillId="0" borderId="0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horizontal="right" vertical="center" wrapText="1"/>
    </xf>
    <xf numFmtId="0" fontId="8" fillId="0" borderId="67" xfId="0" applyFont="1" applyFill="1" applyBorder="1" applyAlignment="1">
      <alignment vertical="center" wrapText="1"/>
    </xf>
    <xf numFmtId="167" fontId="8" fillId="0" borderId="67" xfId="0" applyNumberFormat="1" applyFont="1" applyFill="1" applyBorder="1" applyAlignment="1">
      <alignment horizontal="right" vertical="center" wrapText="1"/>
    </xf>
    <xf numFmtId="167" fontId="8" fillId="0" borderId="67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vertical="center" wrapText="1"/>
    </xf>
    <xf numFmtId="167" fontId="8" fillId="0" borderId="27" xfId="0" applyNumberFormat="1" applyFont="1" applyFill="1" applyBorder="1" applyAlignment="1"/>
    <xf numFmtId="167" fontId="8" fillId="0" borderId="27" xfId="0" applyNumberFormat="1" applyFont="1" applyFill="1" applyBorder="1" applyAlignment="1">
      <alignment horizontal="center" vertical="center"/>
    </xf>
    <xf numFmtId="167" fontId="8" fillId="0" borderId="60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>
      <alignment horizontal="right" vertical="center" wrapText="1"/>
    </xf>
    <xf numFmtId="167" fontId="8" fillId="0" borderId="2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4" fontId="8" fillId="0" borderId="11" xfId="0" applyNumberFormat="1" applyFont="1" applyFill="1" applyBorder="1" applyAlignment="1" applyProtection="1">
      <alignment vertical="center"/>
      <protection locked="0"/>
    </xf>
    <xf numFmtId="167" fontId="8" fillId="0" borderId="35" xfId="0" applyNumberFormat="1" applyFont="1" applyFill="1" applyBorder="1" applyAlignment="1" applyProtection="1">
      <alignment vertical="center"/>
      <protection locked="0"/>
    </xf>
    <xf numFmtId="0" fontId="8" fillId="0" borderId="30" xfId="0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vertical="center"/>
    </xf>
    <xf numFmtId="0" fontId="8" fillId="0" borderId="25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wrapText="1"/>
    </xf>
    <xf numFmtId="167" fontId="8" fillId="0" borderId="11" xfId="0" applyNumberFormat="1" applyFont="1" applyFill="1" applyBorder="1" applyAlignment="1">
      <alignment horizontal="right"/>
    </xf>
    <xf numFmtId="0" fontId="11" fillId="0" borderId="11" xfId="0" applyFont="1" applyFill="1" applyBorder="1" applyAlignment="1">
      <alignment wrapText="1"/>
    </xf>
    <xf numFmtId="0" fontId="5" fillId="0" borderId="0" xfId="0" applyFont="1" applyFill="1"/>
    <xf numFmtId="0" fontId="11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center"/>
    </xf>
    <xf numFmtId="0" fontId="51" fillId="0" borderId="93" xfId="0" applyNumberFormat="1" applyFont="1" applyFill="1" applyBorder="1" applyAlignment="1">
      <alignment horizontal="center" vertical="center"/>
    </xf>
    <xf numFmtId="171" fontId="51" fillId="0" borderId="93" xfId="0" applyNumberFormat="1" applyFont="1" applyFill="1" applyBorder="1" applyAlignment="1">
      <alignment horizontal="center" vertical="center"/>
    </xf>
    <xf numFmtId="49" fontId="51" fillId="0" borderId="93" xfId="0" applyNumberFormat="1" applyFont="1" applyFill="1" applyBorder="1" applyAlignment="1">
      <alignment horizontal="center" vertical="center"/>
    </xf>
    <xf numFmtId="172" fontId="51" fillId="0" borderId="94" xfId="0" applyNumberFormat="1" applyFont="1" applyFill="1" applyBorder="1" applyAlignment="1">
      <alignment horizontal="center" vertical="center"/>
    </xf>
    <xf numFmtId="0" fontId="51" fillId="0" borderId="94" xfId="0" applyNumberFormat="1" applyFont="1" applyFill="1" applyBorder="1" applyAlignment="1">
      <alignment horizontal="center" vertical="center"/>
    </xf>
    <xf numFmtId="171" fontId="51" fillId="0" borderId="94" xfId="0" applyNumberFormat="1" applyFont="1" applyFill="1" applyBorder="1" applyAlignment="1">
      <alignment horizontal="center" vertical="center"/>
    </xf>
    <xf numFmtId="49" fontId="51" fillId="0" borderId="94" xfId="0" applyNumberFormat="1" applyFont="1" applyFill="1" applyBorder="1" applyAlignment="1">
      <alignment horizontal="center" vertical="center"/>
    </xf>
    <xf numFmtId="167" fontId="51" fillId="0" borderId="94" xfId="0" applyNumberFormat="1" applyFont="1" applyFill="1" applyBorder="1" applyAlignment="1">
      <alignment horizontal="right" vertical="center"/>
    </xf>
    <xf numFmtId="171" fontId="51" fillId="0" borderId="98" xfId="0" applyNumberFormat="1" applyFont="1" applyFill="1" applyBorder="1" applyAlignment="1">
      <alignment horizontal="center" vertical="center"/>
    </xf>
    <xf numFmtId="0" fontId="51" fillId="0" borderId="2" xfId="0" applyNumberFormat="1" applyFont="1" applyFill="1" applyBorder="1" applyAlignment="1">
      <alignment horizontal="center" vertical="center"/>
    </xf>
    <xf numFmtId="172" fontId="51" fillId="0" borderId="2" xfId="0" applyNumberFormat="1" applyFont="1" applyFill="1" applyBorder="1" applyAlignment="1">
      <alignment horizontal="center" vertical="center"/>
    </xf>
    <xf numFmtId="49" fontId="51" fillId="0" borderId="0" xfId="0" applyNumberFormat="1" applyFont="1" applyFill="1" applyBorder="1" applyAlignment="1">
      <alignment horizontal="center" vertical="center"/>
    </xf>
    <xf numFmtId="0" fontId="51" fillId="0" borderId="94" xfId="0" applyNumberFormat="1" applyFont="1" applyFill="1" applyBorder="1" applyAlignment="1">
      <alignment horizontal="left" vertical="center"/>
    </xf>
    <xf numFmtId="172" fontId="51" fillId="0" borderId="93" xfId="0" applyNumberFormat="1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176" fontId="11" fillId="0" borderId="0" xfId="52" applyNumberFormat="1" applyFont="1" applyFill="1" applyBorder="1" applyAlignment="1" applyProtection="1">
      <alignment horizontal="center"/>
    </xf>
    <xf numFmtId="49" fontId="11" fillId="0" borderId="0" xfId="52" applyNumberFormat="1" applyFont="1" applyFill="1" applyBorder="1" applyAlignment="1" applyProtection="1">
      <alignment horizontal="center"/>
    </xf>
    <xf numFmtId="170" fontId="11" fillId="0" borderId="0" xfId="52" applyNumberFormat="1" applyFont="1" applyFill="1" applyBorder="1" applyAlignment="1" applyProtection="1">
      <alignment horizontal="center"/>
    </xf>
    <xf numFmtId="176" fontId="11" fillId="0" borderId="0" xfId="52" applyNumberFormat="1" applyFont="1" applyFill="1" applyBorder="1" applyAlignment="1" applyProtection="1"/>
    <xf numFmtId="0" fontId="50" fillId="0" borderId="62" xfId="0" applyFont="1" applyBorder="1" applyAlignment="1">
      <alignment horizontal="center"/>
    </xf>
    <xf numFmtId="1" fontId="11" fillId="0" borderId="89" xfId="0" applyNumberFormat="1" applyFont="1" applyFill="1" applyBorder="1" applyAlignment="1">
      <alignment horizontal="right"/>
    </xf>
    <xf numFmtId="0" fontId="50" fillId="0" borderId="90" xfId="0" applyFont="1" applyBorder="1" applyAlignment="1">
      <alignment horizontal="center" vertical="center"/>
    </xf>
    <xf numFmtId="1" fontId="11" fillId="0" borderId="92" xfId="0" applyNumberFormat="1" applyFont="1" applyFill="1" applyBorder="1" applyAlignment="1">
      <alignment horizontal="center" vertical="center"/>
    </xf>
    <xf numFmtId="174" fontId="11" fillId="0" borderId="93" xfId="51" applyNumberFormat="1" applyFont="1" applyBorder="1" applyAlignment="1">
      <alignment horizontal="center" vertical="center"/>
    </xf>
    <xf numFmtId="174" fontId="11" fillId="0" borderId="95" xfId="51" applyNumberFormat="1" applyFont="1" applyBorder="1" applyAlignment="1">
      <alignment horizontal="center" vertical="center"/>
    </xf>
    <xf numFmtId="1" fontId="11" fillId="0" borderId="97" xfId="0" applyNumberFormat="1" applyFont="1" applyFill="1" applyBorder="1" applyAlignment="1">
      <alignment horizontal="center" vertical="center"/>
    </xf>
    <xf numFmtId="0" fontId="11" fillId="0" borderId="94" xfId="0" applyNumberFormat="1" applyFont="1" applyFill="1" applyBorder="1" applyAlignment="1">
      <alignment horizontal="center" vertical="center"/>
    </xf>
    <xf numFmtId="171" fontId="11" fillId="0" borderId="94" xfId="0" applyNumberFormat="1" applyFont="1" applyFill="1" applyBorder="1" applyAlignment="1">
      <alignment horizontal="center" vertical="center"/>
    </xf>
    <xf numFmtId="49" fontId="11" fillId="0" borderId="93" xfId="0" applyNumberFormat="1" applyFont="1" applyFill="1" applyBorder="1" applyAlignment="1">
      <alignment horizontal="center" vertical="center"/>
    </xf>
    <xf numFmtId="172" fontId="11" fillId="0" borderId="94" xfId="0" applyNumberFormat="1" applyFont="1" applyFill="1" applyBorder="1" applyAlignment="1">
      <alignment horizontal="center" vertical="center"/>
    </xf>
    <xf numFmtId="172" fontId="11" fillId="0" borderId="93" xfId="0" applyNumberFormat="1" applyFont="1" applyFill="1" applyBorder="1" applyAlignment="1">
      <alignment horizontal="center" vertical="center"/>
    </xf>
    <xf numFmtId="172" fontId="11" fillId="0" borderId="98" xfId="0" applyNumberFormat="1" applyFont="1" applyFill="1" applyBorder="1" applyAlignment="1">
      <alignment horizontal="center" vertical="center"/>
    </xf>
    <xf numFmtId="49" fontId="50" fillId="9" borderId="101" xfId="0" applyNumberFormat="1" applyFont="1" applyFill="1" applyBorder="1" applyAlignment="1"/>
    <xf numFmtId="171" fontId="51" fillId="9" borderId="106" xfId="0" applyNumberFormat="1" applyFont="1" applyFill="1" applyBorder="1" applyAlignment="1">
      <alignment horizontal="center"/>
    </xf>
    <xf numFmtId="171" fontId="51" fillId="9" borderId="107" xfId="0" applyNumberFormat="1" applyFont="1" applyFill="1" applyBorder="1" applyAlignment="1">
      <alignment horizontal="center"/>
    </xf>
    <xf numFmtId="167" fontId="51" fillId="9" borderId="107" xfId="0" applyNumberFormat="1" applyFont="1" applyFill="1" applyBorder="1" applyAlignment="1" applyProtection="1">
      <alignment horizontal="right"/>
      <protection locked="0"/>
    </xf>
    <xf numFmtId="167" fontId="11" fillId="9" borderId="107" xfId="51" applyNumberFormat="1" applyFont="1" applyFill="1" applyBorder="1" applyAlignment="1" applyProtection="1">
      <alignment horizontal="right"/>
      <protection locked="0"/>
    </xf>
    <xf numFmtId="167" fontId="7" fillId="0" borderId="108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" fontId="11" fillId="0" borderId="0" xfId="0" applyNumberFormat="1" applyFont="1" applyFill="1" applyAlignment="1">
      <alignment horizontal="right"/>
    </xf>
    <xf numFmtId="1" fontId="11" fillId="0" borderId="99" xfId="0" applyNumberFormat="1" applyFont="1" applyFill="1" applyBorder="1" applyAlignment="1">
      <alignment horizontal="right"/>
    </xf>
    <xf numFmtId="49" fontId="11" fillId="0" borderId="98" xfId="52" applyNumberFormat="1" applyFont="1" applyFill="1" applyBorder="1" applyAlignment="1" applyProtection="1">
      <alignment horizontal="right" vertical="center"/>
    </xf>
    <xf numFmtId="167" fontId="11" fillId="9" borderId="111" xfId="0" applyNumberFormat="1" applyFont="1" applyFill="1" applyBorder="1" applyAlignment="1" applyProtection="1">
      <alignment horizontal="right" vertical="center"/>
      <protection locked="0"/>
    </xf>
    <xf numFmtId="167" fontId="11" fillId="9" borderId="113" xfId="0" applyNumberFormat="1" applyFont="1" applyFill="1" applyBorder="1" applyAlignment="1" applyProtection="1">
      <alignment horizontal="right" vertical="center"/>
      <protection locked="0"/>
    </xf>
    <xf numFmtId="0" fontId="15" fillId="9" borderId="4" xfId="0" applyFont="1" applyFill="1" applyBorder="1" applyAlignment="1">
      <alignment horizontal="left"/>
    </xf>
    <xf numFmtId="0" fontId="51" fillId="9" borderId="115" xfId="0" applyNumberFormat="1" applyFont="1" applyFill="1" applyBorder="1" applyAlignment="1">
      <alignment horizontal="center"/>
    </xf>
    <xf numFmtId="0" fontId="51" fillId="9" borderId="116" xfId="0" applyNumberFormat="1" applyFont="1" applyFill="1" applyBorder="1" applyAlignment="1">
      <alignment horizontal="center"/>
    </xf>
    <xf numFmtId="167" fontId="51" fillId="9" borderId="116" xfId="0" applyNumberFormat="1" applyFont="1" applyFill="1" applyBorder="1" applyAlignment="1" applyProtection="1">
      <alignment horizontal="right"/>
      <protection locked="0"/>
    </xf>
    <xf numFmtId="167" fontId="11" fillId="9" borderId="116" xfId="51" applyNumberFormat="1" applyFont="1" applyFill="1" applyBorder="1" applyAlignment="1" applyProtection="1">
      <alignment horizontal="right"/>
      <protection locked="0"/>
    </xf>
    <xf numFmtId="167" fontId="11" fillId="9" borderId="117" xfId="51" applyNumberFormat="1" applyFont="1" applyFill="1" applyBorder="1" applyAlignment="1" applyProtection="1">
      <alignment horizontal="right"/>
      <protection locked="0"/>
    </xf>
    <xf numFmtId="167" fontId="51" fillId="9" borderId="117" xfId="0" applyNumberFormat="1" applyFont="1" applyFill="1" applyBorder="1" applyAlignment="1">
      <alignment horizontal="center"/>
    </xf>
    <xf numFmtId="167" fontId="7" fillId="0" borderId="4" xfId="0" applyNumberFormat="1" applyFont="1" applyFill="1" applyBorder="1" applyAlignment="1">
      <alignment horizontal="right"/>
    </xf>
    <xf numFmtId="1" fontId="11" fillId="0" borderId="0" xfId="53" applyNumberFormat="1" applyFont="1" applyFill="1" applyAlignment="1">
      <alignment horizontal="right"/>
    </xf>
    <xf numFmtId="0" fontId="11" fillId="0" borderId="0" xfId="53" applyFont="1"/>
    <xf numFmtId="0" fontId="11" fillId="0" borderId="0" xfId="53" applyFont="1" applyAlignment="1">
      <alignment horizontal="center"/>
    </xf>
    <xf numFmtId="49" fontId="11" fillId="0" borderId="0" xfId="53" applyNumberFormat="1" applyFont="1" applyAlignment="1">
      <alignment horizontal="center"/>
    </xf>
    <xf numFmtId="170" fontId="11" fillId="0" borderId="0" xfId="53" applyNumberFormat="1" applyFont="1" applyAlignment="1">
      <alignment horizontal="center"/>
    </xf>
    <xf numFmtId="1" fontId="11" fillId="0" borderId="0" xfId="53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51" fillId="0" borderId="0" xfId="0" applyNumberFormat="1" applyFont="1" applyFill="1" applyBorder="1" applyAlignment="1"/>
    <xf numFmtId="0" fontId="51" fillId="0" borderId="0" xfId="0" applyNumberFormat="1" applyFont="1" applyFill="1" applyBorder="1" applyAlignment="1">
      <alignment horizontal="center"/>
    </xf>
    <xf numFmtId="172" fontId="51" fillId="0" borderId="0" xfId="0" applyNumberFormat="1" applyFont="1" applyFill="1" applyBorder="1" applyAlignment="1">
      <alignment horizontal="center"/>
    </xf>
    <xf numFmtId="49" fontId="51" fillId="0" borderId="0" xfId="0" applyNumberFormat="1" applyFont="1" applyFill="1" applyBorder="1" applyAlignment="1">
      <alignment horizontal="center"/>
    </xf>
    <xf numFmtId="170" fontId="51" fillId="0" borderId="0" xfId="0" applyNumberFormat="1" applyFont="1" applyFill="1" applyBorder="1" applyAlignment="1">
      <alignment horizontal="center"/>
    </xf>
    <xf numFmtId="177" fontId="51" fillId="0" borderId="0" xfId="0" applyNumberFormat="1" applyFont="1" applyFill="1" applyBorder="1" applyAlignment="1"/>
    <xf numFmtId="49" fontId="11" fillId="0" borderId="0" xfId="51" applyNumberFormat="1" applyFont="1" applyBorder="1" applyAlignment="1">
      <alignment horizontal="center"/>
    </xf>
    <xf numFmtId="1" fontId="11" fillId="0" borderId="99" xfId="53" applyNumberFormat="1" applyFont="1" applyFill="1" applyBorder="1" applyAlignment="1">
      <alignment horizontal="center"/>
    </xf>
    <xf numFmtId="0" fontId="50" fillId="0" borderId="62" xfId="53" applyFont="1" applyBorder="1" applyAlignment="1">
      <alignment horizontal="center"/>
    </xf>
    <xf numFmtId="1" fontId="11" fillId="0" borderId="29" xfId="53" applyNumberFormat="1" applyFont="1" applyFill="1" applyBorder="1" applyAlignment="1">
      <alignment horizontal="center" vertical="center"/>
    </xf>
    <xf numFmtId="174" fontId="11" fillId="0" borderId="11" xfId="51" applyNumberFormat="1" applyFont="1" applyFill="1" applyBorder="1" applyAlignment="1">
      <alignment horizontal="center" vertical="center"/>
    </xf>
    <xf numFmtId="174" fontId="11" fillId="0" borderId="118" xfId="51" applyNumberFormat="1" applyFont="1" applyFill="1" applyBorder="1" applyAlignment="1">
      <alignment horizontal="center" vertical="center"/>
    </xf>
    <xf numFmtId="49" fontId="11" fillId="0" borderId="45" xfId="51" applyNumberFormat="1" applyFont="1" applyBorder="1" applyAlignment="1">
      <alignment horizontal="right" vertical="center"/>
    </xf>
    <xf numFmtId="167" fontId="51" fillId="9" borderId="10" xfId="0" applyNumberFormat="1" applyFont="1" applyFill="1" applyBorder="1" applyAlignment="1" applyProtection="1">
      <alignment horizontal="right" vertical="center"/>
      <protection locked="0"/>
    </xf>
    <xf numFmtId="1" fontId="11" fillId="0" borderId="24" xfId="53" applyNumberFormat="1" applyFont="1" applyFill="1" applyBorder="1" applyAlignment="1">
      <alignment horizontal="center" vertical="center"/>
    </xf>
    <xf numFmtId="174" fontId="11" fillId="0" borderId="11" xfId="51" applyNumberFormat="1" applyFont="1" applyBorder="1" applyAlignment="1">
      <alignment horizontal="center" vertical="center"/>
    </xf>
    <xf numFmtId="174" fontId="11" fillId="0" borderId="31" xfId="51" applyNumberFormat="1" applyFont="1" applyBorder="1" applyAlignment="1">
      <alignment horizontal="center" vertical="center"/>
    </xf>
    <xf numFmtId="49" fontId="51" fillId="0" borderId="94" xfId="0" applyNumberFormat="1" applyFont="1" applyFill="1" applyBorder="1" applyAlignment="1">
      <alignment horizontal="left" vertical="center"/>
    </xf>
    <xf numFmtId="167" fontId="15" fillId="9" borderId="101" xfId="0" applyNumberFormat="1" applyFont="1" applyFill="1" applyBorder="1" applyAlignment="1">
      <alignment horizontal="left"/>
    </xf>
    <xf numFmtId="0" fontId="51" fillId="9" borderId="119" xfId="0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0" fontId="20" fillId="0" borderId="0" xfId="0" applyFont="1"/>
    <xf numFmtId="0" fontId="9" fillId="0" borderId="0" xfId="0" applyFont="1"/>
    <xf numFmtId="0" fontId="48" fillId="0" borderId="0" xfId="0" applyFont="1"/>
    <xf numFmtId="170" fontId="48" fillId="0" borderId="0" xfId="0" applyNumberFormat="1" applyFont="1" applyAlignment="1">
      <alignment horizontal="center"/>
    </xf>
    <xf numFmtId="174" fontId="11" fillId="0" borderId="31" xfId="51" applyNumberFormat="1" applyFont="1" applyFill="1" applyBorder="1" applyAlignment="1">
      <alignment horizontal="center" vertical="center"/>
    </xf>
    <xf numFmtId="0" fontId="10" fillId="40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39" borderId="4" xfId="0" applyFont="1" applyFill="1" applyBorder="1" applyAlignment="1">
      <alignment horizontal="center" vertical="center"/>
    </xf>
    <xf numFmtId="0" fontId="10" fillId="42" borderId="4" xfId="0" applyFont="1" applyFill="1" applyBorder="1" applyAlignment="1">
      <alignment horizontal="center" vertical="center"/>
    </xf>
    <xf numFmtId="0" fontId="10" fillId="41" borderId="4" xfId="0" applyFont="1" applyFill="1" applyBorder="1" applyAlignment="1">
      <alignment horizontal="center" vertical="center"/>
    </xf>
    <xf numFmtId="0" fontId="53" fillId="0" borderId="121" xfId="0" applyFont="1" applyBorder="1" applyAlignment="1">
      <alignment vertical="center"/>
    </xf>
    <xf numFmtId="167" fontId="53" fillId="0" borderId="31" xfId="0" applyNumberFormat="1" applyFont="1" applyBorder="1" applyAlignment="1" applyProtection="1">
      <alignment horizontal="right" vertical="center"/>
      <protection locked="0"/>
    </xf>
    <xf numFmtId="167" fontId="53" fillId="0" borderId="11" xfId="0" applyNumberFormat="1" applyFont="1" applyBorder="1" applyAlignment="1" applyProtection="1">
      <alignment horizontal="right" vertical="center"/>
      <protection locked="0"/>
    </xf>
    <xf numFmtId="167" fontId="53" fillId="0" borderId="38" xfId="0" applyNumberFormat="1" applyFont="1" applyBorder="1" applyAlignment="1" applyProtection="1">
      <alignment horizontal="right" vertical="center"/>
      <protection locked="0"/>
    </xf>
    <xf numFmtId="167" fontId="53" fillId="0" borderId="35" xfId="0" applyNumberFormat="1" applyFont="1" applyBorder="1" applyAlignment="1">
      <alignment horizontal="right" vertical="center"/>
    </xf>
    <xf numFmtId="0" fontId="53" fillId="0" borderId="113" xfId="0" applyFont="1" applyBorder="1" applyAlignment="1">
      <alignment vertical="center"/>
    </xf>
    <xf numFmtId="167" fontId="53" fillId="0" borderId="28" xfId="0" applyNumberFormat="1" applyFont="1" applyBorder="1" applyAlignment="1" applyProtection="1">
      <alignment horizontal="right" vertical="center"/>
      <protection locked="0"/>
    </xf>
    <xf numFmtId="167" fontId="53" fillId="0" borderId="2" xfId="0" applyNumberFormat="1" applyFont="1" applyBorder="1" applyAlignment="1" applyProtection="1">
      <alignment horizontal="right" vertical="center"/>
      <protection locked="0"/>
    </xf>
    <xf numFmtId="167" fontId="53" fillId="0" borderId="37" xfId="0" applyNumberFormat="1" applyFont="1" applyBorder="1" applyAlignment="1" applyProtection="1">
      <alignment horizontal="right" vertical="center"/>
      <protection locked="0"/>
    </xf>
    <xf numFmtId="167" fontId="53" fillId="0" borderId="33" xfId="0" applyNumberFormat="1" applyFont="1" applyBorder="1" applyAlignment="1">
      <alignment horizontal="right" vertical="center"/>
    </xf>
    <xf numFmtId="0" fontId="53" fillId="0" borderId="114" xfId="0" applyFont="1" applyBorder="1" applyAlignment="1">
      <alignment vertical="center"/>
    </xf>
    <xf numFmtId="167" fontId="53" fillId="0" borderId="32" xfId="0" applyNumberFormat="1" applyFont="1" applyBorder="1" applyAlignment="1" applyProtection="1">
      <alignment horizontal="right" vertical="center"/>
      <protection locked="0"/>
    </xf>
    <xf numFmtId="167" fontId="53" fillId="0" borderId="3" xfId="0" applyNumberFormat="1" applyFont="1" applyBorder="1" applyAlignment="1" applyProtection="1">
      <alignment horizontal="right" vertical="center"/>
      <protection locked="0"/>
    </xf>
    <xf numFmtId="167" fontId="53" fillId="0" borderId="43" xfId="0" applyNumberFormat="1" applyFont="1" applyBorder="1" applyAlignment="1" applyProtection="1">
      <alignment horizontal="right" vertical="center"/>
      <protection locked="0"/>
    </xf>
    <xf numFmtId="167" fontId="53" fillId="0" borderId="34" xfId="0" applyNumberFormat="1" applyFont="1" applyBorder="1" applyAlignment="1">
      <alignment horizontal="right" vertical="center"/>
    </xf>
    <xf numFmtId="0" fontId="10" fillId="9" borderId="78" xfId="0" applyFont="1" applyFill="1" applyBorder="1"/>
    <xf numFmtId="167" fontId="10" fillId="9" borderId="4" xfId="0" applyNumberFormat="1" applyFont="1" applyFill="1" applyBorder="1"/>
    <xf numFmtId="167" fontId="10" fillId="9" borderId="83" xfId="0" applyNumberFormat="1" applyFont="1" applyFill="1" applyBorder="1"/>
    <xf numFmtId="167" fontId="10" fillId="9" borderId="82" xfId="0" applyNumberFormat="1" applyFont="1" applyFill="1" applyBorder="1"/>
    <xf numFmtId="167" fontId="10" fillId="9" borderId="57" xfId="0" applyNumberFormat="1" applyFont="1" applyFill="1" applyBorder="1"/>
    <xf numFmtId="0" fontId="10" fillId="0" borderId="76" xfId="0" applyFont="1" applyFill="1" applyBorder="1"/>
    <xf numFmtId="167" fontId="6" fillId="0" borderId="42" xfId="0" applyNumberFormat="1" applyFont="1" applyBorder="1"/>
    <xf numFmtId="0" fontId="53" fillId="0" borderId="0" xfId="0" applyFont="1"/>
    <xf numFmtId="0" fontId="10" fillId="0" borderId="122" xfId="0" applyFont="1" applyFill="1" applyBorder="1"/>
    <xf numFmtId="167" fontId="6" fillId="0" borderId="59" xfId="0" applyNumberFormat="1" applyFont="1" applyBorder="1" applyProtection="1">
      <protection locked="0"/>
    </xf>
    <xf numFmtId="0" fontId="10" fillId="0" borderId="123" xfId="0" applyFont="1" applyFill="1" applyBorder="1"/>
    <xf numFmtId="167" fontId="6" fillId="0" borderId="96" xfId="0" applyNumberFormat="1" applyFont="1" applyBorder="1"/>
    <xf numFmtId="0" fontId="10" fillId="0" borderId="55" xfId="0" applyFont="1" applyFill="1" applyBorder="1"/>
    <xf numFmtId="167" fontId="6" fillId="0" borderId="60" xfId="0" applyNumberFormat="1" applyFont="1" applyBorder="1"/>
    <xf numFmtId="0" fontId="10" fillId="0" borderId="78" xfId="0" applyFont="1" applyFill="1" applyBorder="1"/>
    <xf numFmtId="167" fontId="10" fillId="0" borderId="57" xfId="0" applyNumberFormat="1" applyFont="1" applyBorder="1"/>
    <xf numFmtId="0" fontId="51" fillId="0" borderId="93" xfId="0" applyNumberFormat="1" applyFont="1" applyFill="1" applyBorder="1" applyAlignment="1">
      <alignment horizontal="left" vertical="center"/>
    </xf>
    <xf numFmtId="0" fontId="11" fillId="0" borderId="94" xfId="0" applyNumberFormat="1" applyFont="1" applyFill="1" applyBorder="1" applyAlignment="1">
      <alignment horizontal="left" vertical="center"/>
    </xf>
    <xf numFmtId="0" fontId="52" fillId="0" borderId="93" xfId="0" applyNumberFormat="1" applyFont="1" applyFill="1" applyBorder="1" applyAlignment="1">
      <alignment horizontal="left" vertical="center"/>
    </xf>
    <xf numFmtId="0" fontId="50" fillId="0" borderId="94" xfId="0" applyNumberFormat="1" applyFont="1" applyFill="1" applyBorder="1" applyAlignment="1">
      <alignment horizontal="left" vertical="center"/>
    </xf>
    <xf numFmtId="0" fontId="52" fillId="0" borderId="94" xfId="0" applyNumberFormat="1" applyFont="1" applyFill="1" applyBorder="1" applyAlignment="1">
      <alignment horizontal="left" vertical="center"/>
    </xf>
    <xf numFmtId="0" fontId="50" fillId="0" borderId="11" xfId="53" applyFont="1" applyFill="1" applyBorder="1" applyAlignment="1">
      <alignment horizontal="left" vertical="center"/>
    </xf>
    <xf numFmtId="0" fontId="52" fillId="0" borderId="2" xfId="0" applyNumberFormat="1" applyFont="1" applyFill="1" applyBorder="1" applyAlignment="1">
      <alignment horizontal="left" vertical="center"/>
    </xf>
    <xf numFmtId="49" fontId="51" fillId="0" borderId="95" xfId="0" applyNumberFormat="1" applyFont="1" applyFill="1" applyBorder="1" applyAlignment="1">
      <alignment horizontal="right" vertical="center"/>
    </xf>
    <xf numFmtId="0" fontId="11" fillId="0" borderId="98" xfId="0" applyNumberFormat="1" applyFont="1" applyFill="1" applyBorder="1" applyAlignment="1">
      <alignment horizontal="right" vertical="center"/>
    </xf>
    <xf numFmtId="0" fontId="51" fillId="0" borderId="98" xfId="0" applyNumberFormat="1" applyFont="1" applyFill="1" applyBorder="1" applyAlignment="1">
      <alignment horizontal="right" vertical="center"/>
    </xf>
    <xf numFmtId="167" fontId="51" fillId="9" borderId="126" xfId="0" applyNumberFormat="1" applyFont="1" applyFill="1" applyBorder="1" applyAlignment="1">
      <alignment horizontal="center"/>
    </xf>
    <xf numFmtId="167" fontId="11" fillId="9" borderId="127" xfId="0" applyNumberFormat="1" applyFont="1" applyFill="1" applyBorder="1" applyAlignment="1" applyProtection="1">
      <alignment horizontal="right" vertical="center"/>
      <protection locked="0"/>
    </xf>
    <xf numFmtId="167" fontId="51" fillId="9" borderId="5" xfId="0" applyNumberFormat="1" applyFont="1" applyFill="1" applyBorder="1" applyAlignment="1">
      <alignment horizontal="center"/>
    </xf>
    <xf numFmtId="167" fontId="51" fillId="9" borderId="4" xfId="0" applyNumberFormat="1" applyFont="1" applyFill="1" applyBorder="1" applyAlignment="1">
      <alignment horizontal="center"/>
    </xf>
    <xf numFmtId="0" fontId="57" fillId="0" borderId="0" xfId="0" applyFont="1"/>
    <xf numFmtId="0" fontId="56" fillId="0" borderId="0" xfId="0" applyFont="1"/>
    <xf numFmtId="44" fontId="56" fillId="0" borderId="0" xfId="0" applyNumberFormat="1" applyFont="1"/>
    <xf numFmtId="49" fontId="46" fillId="0" borderId="0" xfId="0" applyNumberFormat="1" applyFont="1" applyAlignment="1"/>
    <xf numFmtId="14" fontId="51" fillId="0" borderId="93" xfId="0" applyNumberFormat="1" applyFont="1" applyFill="1" applyBorder="1" applyAlignment="1">
      <alignment horizontal="center" vertical="center"/>
    </xf>
    <xf numFmtId="44" fontId="51" fillId="0" borderId="93" xfId="0" applyNumberFormat="1" applyFont="1" applyFill="1" applyBorder="1" applyAlignment="1">
      <alignment horizontal="right" vertical="center"/>
    </xf>
    <xf numFmtId="44" fontId="11" fillId="0" borderId="94" xfId="0" applyNumberFormat="1" applyFont="1" applyFill="1" applyBorder="1" applyAlignment="1">
      <alignment horizontal="right" vertical="center"/>
    </xf>
    <xf numFmtId="44" fontId="51" fillId="0" borderId="94" xfId="0" applyNumberFormat="1" applyFont="1" applyFill="1" applyBorder="1" applyAlignment="1">
      <alignment horizontal="right" vertical="center"/>
    </xf>
    <xf numFmtId="14" fontId="11" fillId="0" borderId="94" xfId="0" applyNumberFormat="1" applyFont="1" applyFill="1" applyBorder="1" applyAlignment="1">
      <alignment horizontal="center" vertical="center"/>
    </xf>
    <xf numFmtId="14" fontId="51" fillId="0" borderId="94" xfId="0" applyNumberFormat="1" applyFont="1" applyFill="1" applyBorder="1" applyAlignment="1">
      <alignment horizontal="center" vertical="center"/>
    </xf>
    <xf numFmtId="44" fontId="11" fillId="0" borderId="94" xfId="0" applyNumberFormat="1" applyFont="1" applyFill="1" applyBorder="1" applyAlignment="1">
      <alignment horizontal="center" vertical="center"/>
    </xf>
    <xf numFmtId="44" fontId="51" fillId="0" borderId="94" xfId="0" applyNumberFormat="1" applyFont="1" applyFill="1" applyBorder="1" applyAlignment="1">
      <alignment horizontal="center" vertical="center"/>
    </xf>
    <xf numFmtId="49" fontId="51" fillId="0" borderId="98" xfId="0" applyNumberFormat="1" applyFont="1" applyFill="1" applyBorder="1" applyAlignment="1">
      <alignment horizontal="center" vertical="center"/>
    </xf>
    <xf numFmtId="49" fontId="51" fillId="0" borderId="128" xfId="0" applyNumberFormat="1" applyFont="1" applyFill="1" applyBorder="1" applyAlignment="1">
      <alignment horizontal="center" vertical="center"/>
    </xf>
    <xf numFmtId="49" fontId="51" fillId="0" borderId="129" xfId="0" applyNumberFormat="1" applyFont="1" applyFill="1" applyBorder="1" applyAlignment="1">
      <alignment horizontal="center" vertical="center"/>
    </xf>
    <xf numFmtId="49" fontId="51" fillId="0" borderId="130" xfId="0" applyNumberFormat="1" applyFont="1" applyFill="1" applyBorder="1" applyAlignment="1">
      <alignment horizontal="center" vertical="center"/>
    </xf>
    <xf numFmtId="167" fontId="51" fillId="0" borderId="94" xfId="0" applyNumberFormat="1" applyFont="1" applyFill="1" applyBorder="1" applyAlignment="1">
      <alignment horizontal="center" vertical="center"/>
    </xf>
    <xf numFmtId="14" fontId="11" fillId="0" borderId="11" xfId="53" applyNumberFormat="1" applyFont="1" applyFill="1" applyBorder="1" applyAlignment="1">
      <alignment horizontal="center" vertical="center"/>
    </xf>
    <xf numFmtId="14" fontId="51" fillId="0" borderId="2" xfId="0" applyNumberFormat="1" applyFont="1" applyFill="1" applyBorder="1" applyAlignment="1">
      <alignment horizontal="center" vertical="center"/>
    </xf>
    <xf numFmtId="44" fontId="51" fillId="0" borderId="38" xfId="0" applyNumberFormat="1" applyFont="1" applyFill="1" applyBorder="1" applyAlignment="1">
      <alignment horizontal="right" vertical="center"/>
    </xf>
    <xf numFmtId="44" fontId="51" fillId="0" borderId="37" xfId="0" applyNumberFormat="1" applyFont="1" applyFill="1" applyBorder="1" applyAlignment="1">
      <alignment horizontal="right" vertical="center"/>
    </xf>
    <xf numFmtId="167" fontId="11" fillId="0" borderId="112" xfId="0" applyNumberFormat="1" applyFont="1" applyFill="1" applyBorder="1" applyAlignment="1" applyProtection="1">
      <alignment horizontal="center" vertical="center"/>
      <protection locked="0"/>
    </xf>
    <xf numFmtId="49" fontId="11" fillId="0" borderId="111" xfId="52" applyNumberFormat="1" applyFont="1" applyFill="1" applyBorder="1" applyAlignment="1" applyProtection="1">
      <alignment horizontal="center" vertical="center"/>
    </xf>
    <xf numFmtId="49" fontId="11" fillId="0" borderId="10" xfId="51" applyNumberFormat="1" applyFont="1" applyBorder="1" applyAlignment="1">
      <alignment horizontal="center" vertical="center"/>
    </xf>
    <xf numFmtId="49" fontId="11" fillId="0" borderId="113" xfId="51" applyNumberFormat="1" applyFont="1" applyBorder="1" applyAlignment="1">
      <alignment horizontal="center" vertical="center"/>
    </xf>
    <xf numFmtId="44" fontId="51" fillId="0" borderId="131" xfId="0" applyNumberFormat="1" applyFont="1" applyFill="1" applyBorder="1" applyAlignment="1">
      <alignment horizontal="right" vertical="center"/>
    </xf>
    <xf numFmtId="44" fontId="51" fillId="0" borderId="27" xfId="0" applyNumberFormat="1" applyFont="1" applyFill="1" applyBorder="1" applyAlignment="1">
      <alignment horizontal="center" vertical="center"/>
    </xf>
    <xf numFmtId="44" fontId="51" fillId="0" borderId="84" xfId="0" applyNumberFormat="1" applyFont="1" applyFill="1" applyBorder="1" applyAlignment="1">
      <alignment horizontal="right" vertical="center"/>
    </xf>
    <xf numFmtId="44" fontId="51" fillId="0" borderId="0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right" vertical="center"/>
      <protection locked="0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/>
    </xf>
    <xf numFmtId="0" fontId="8" fillId="0" borderId="44" xfId="0" applyFont="1" applyFill="1" applyBorder="1" applyAlignment="1">
      <alignment horizontal="left" vertical="center"/>
    </xf>
    <xf numFmtId="167" fontId="8" fillId="0" borderId="27" xfId="0" applyNumberFormat="1" applyFont="1" applyFill="1" applyBorder="1" applyAlignment="1">
      <alignment horizontal="right" vertical="center"/>
    </xf>
    <xf numFmtId="0" fontId="8" fillId="0" borderId="24" xfId="0" applyFont="1" applyFill="1" applyBorder="1" applyAlignment="1">
      <alignment vertical="center"/>
    </xf>
    <xf numFmtId="0" fontId="8" fillId="0" borderId="132" xfId="0" applyFont="1" applyFill="1" applyBorder="1" applyAlignment="1">
      <alignment horizontal="left" vertical="center" wrapText="1"/>
    </xf>
    <xf numFmtId="167" fontId="8" fillId="0" borderId="132" xfId="0" applyNumberFormat="1" applyFont="1" applyFill="1" applyBorder="1" applyAlignment="1">
      <alignment horizontal="right" vertical="center" wrapText="1"/>
    </xf>
    <xf numFmtId="4" fontId="8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132" xfId="0" applyNumberFormat="1" applyFont="1" applyFill="1" applyBorder="1" applyAlignment="1">
      <alignment vertical="center"/>
    </xf>
    <xf numFmtId="0" fontId="8" fillId="0" borderId="134" xfId="0" applyFont="1" applyFill="1" applyBorder="1" applyAlignment="1">
      <alignment horizontal="left" vertical="center" wrapText="1"/>
    </xf>
    <xf numFmtId="167" fontId="8" fillId="0" borderId="134" xfId="0" applyNumberFormat="1" applyFont="1" applyFill="1" applyBorder="1" applyAlignment="1">
      <alignment horizontal="right" vertical="center" wrapText="1"/>
    </xf>
    <xf numFmtId="4" fontId="8" fillId="0" borderId="134" xfId="0" applyNumberFormat="1" applyFont="1" applyFill="1" applyBorder="1" applyAlignment="1" applyProtection="1">
      <alignment horizontal="right" vertical="center"/>
      <protection locked="0"/>
    </xf>
    <xf numFmtId="167" fontId="8" fillId="0" borderId="134" xfId="0" applyNumberFormat="1" applyFont="1" applyFill="1" applyBorder="1" applyAlignment="1" applyProtection="1">
      <alignment horizontal="right" vertical="center"/>
      <protection locked="0"/>
    </xf>
    <xf numFmtId="167" fontId="8" fillId="0" borderId="134" xfId="0" applyNumberFormat="1" applyFont="1" applyFill="1" applyBorder="1" applyAlignment="1">
      <alignment vertical="center"/>
    </xf>
    <xf numFmtId="167" fontId="8" fillId="0" borderId="135" xfId="0" applyNumberFormat="1" applyFont="1" applyFill="1" applyBorder="1" applyAlignment="1" applyProtection="1">
      <alignment horizontal="right" vertical="center"/>
      <protection locked="0"/>
    </xf>
    <xf numFmtId="167" fontId="8" fillId="0" borderId="64" xfId="2" applyNumberFormat="1" applyFont="1" applyFill="1" applyBorder="1" applyAlignment="1">
      <alignment horizontal="right" vertical="center"/>
    </xf>
    <xf numFmtId="0" fontId="8" fillId="0" borderId="132" xfId="0" applyFont="1" applyFill="1" applyBorder="1" applyAlignment="1">
      <alignment vertical="center" wrapText="1"/>
    </xf>
    <xf numFmtId="167" fontId="8" fillId="0" borderId="132" xfId="2" applyNumberFormat="1" applyFont="1" applyFill="1" applyBorder="1" applyAlignment="1">
      <alignment vertical="center"/>
    </xf>
    <xf numFmtId="167" fontId="7" fillId="0" borderId="132" xfId="0" applyNumberFormat="1" applyFont="1" applyFill="1" applyBorder="1" applyAlignment="1">
      <alignment horizontal="center" vertical="center"/>
    </xf>
    <xf numFmtId="4" fontId="7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>
      <alignment horizontal="right" vertical="center" wrapText="1"/>
    </xf>
    <xf numFmtId="0" fontId="8" fillId="0" borderId="64" xfId="0" applyFont="1" applyFill="1" applyBorder="1" applyAlignment="1">
      <alignment vertical="center" wrapText="1"/>
    </xf>
    <xf numFmtId="0" fontId="11" fillId="0" borderId="134" xfId="0" applyFont="1" applyFill="1" applyBorder="1" applyAlignment="1">
      <alignment vertical="center" wrapText="1"/>
    </xf>
    <xf numFmtId="167" fontId="8" fillId="0" borderId="134" xfId="0" applyNumberFormat="1" applyFont="1" applyFill="1" applyBorder="1" applyAlignment="1"/>
    <xf numFmtId="167" fontId="8" fillId="0" borderId="134" xfId="2" applyNumberFormat="1" applyFont="1" applyFill="1" applyBorder="1" applyAlignment="1">
      <alignment horizontal="right" vertical="center"/>
    </xf>
    <xf numFmtId="167" fontId="8" fillId="0" borderId="134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167" fontId="8" fillId="0" borderId="137" xfId="0" applyNumberFormat="1" applyFont="1" applyFill="1" applyBorder="1" applyAlignment="1" applyProtection="1">
      <alignment horizontal="right" vertical="center"/>
      <protection locked="0"/>
    </xf>
    <xf numFmtId="167" fontId="8" fillId="0" borderId="64" xfId="0" applyNumberFormat="1" applyFont="1" applyFill="1" applyBorder="1" applyAlignment="1">
      <alignment horizontal="right" vertical="center"/>
    </xf>
    <xf numFmtId="167" fontId="8" fillId="0" borderId="139" xfId="0" applyNumberFormat="1" applyFont="1" applyFill="1" applyBorder="1" applyAlignment="1" applyProtection="1">
      <alignment horizontal="right" vertical="center"/>
      <protection locked="0"/>
    </xf>
    <xf numFmtId="4" fontId="8" fillId="0" borderId="64" xfId="0" applyNumberFormat="1" applyFont="1" applyFill="1" applyBorder="1" applyAlignment="1" applyProtection="1">
      <alignment vertical="center"/>
      <protection locked="0"/>
    </xf>
    <xf numFmtId="167" fontId="8" fillId="0" borderId="63" xfId="0" applyNumberFormat="1" applyFont="1" applyFill="1" applyBorder="1" applyAlignment="1" applyProtection="1">
      <alignment vertical="center"/>
      <protection locked="0"/>
    </xf>
    <xf numFmtId="0" fontId="8" fillId="0" borderId="27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/>
    </xf>
    <xf numFmtId="4" fontId="8" fillId="0" borderId="64" xfId="0" applyNumberFormat="1" applyFont="1" applyFill="1" applyBorder="1" applyAlignment="1">
      <alignment horizontal="left" vertical="center"/>
    </xf>
    <xf numFmtId="0" fontId="11" fillId="0" borderId="64" xfId="0" applyFont="1" applyFill="1" applyBorder="1" applyAlignment="1">
      <alignment horizontal="left" vertical="center" wrapText="1"/>
    </xf>
    <xf numFmtId="0" fontId="8" fillId="0" borderId="64" xfId="0" applyFont="1" applyFill="1" applyBorder="1" applyAlignment="1">
      <alignment wrapText="1"/>
    </xf>
    <xf numFmtId="167" fontId="8" fillId="0" borderId="64" xfId="0" applyNumberFormat="1" applyFont="1" applyFill="1" applyBorder="1" applyAlignment="1">
      <alignment horizontal="right"/>
    </xf>
    <xf numFmtId="4" fontId="8" fillId="0" borderId="64" xfId="0" applyNumberFormat="1" applyFont="1" applyFill="1" applyBorder="1" applyAlignment="1" applyProtection="1">
      <alignment horizontal="right"/>
      <protection locked="0"/>
    </xf>
    <xf numFmtId="167" fontId="8" fillId="0" borderId="63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>
      <alignment wrapText="1"/>
    </xf>
    <xf numFmtId="167" fontId="8" fillId="0" borderId="34" xfId="0" applyNumberFormat="1" applyFont="1" applyFill="1" applyBorder="1" applyAlignment="1" applyProtection="1">
      <alignment horizontal="right"/>
      <protection locked="0"/>
    </xf>
    <xf numFmtId="0" fontId="11" fillId="0" borderId="134" xfId="0" applyFont="1" applyFill="1" applyBorder="1" applyAlignment="1">
      <alignment wrapText="1"/>
    </xf>
    <xf numFmtId="167" fontId="8" fillId="0" borderId="134" xfId="0" applyNumberFormat="1" applyFont="1" applyFill="1" applyBorder="1" applyAlignment="1">
      <alignment horizontal="right"/>
    </xf>
    <xf numFmtId="4" fontId="8" fillId="0" borderId="134" xfId="0" applyNumberFormat="1" applyFont="1" applyFill="1" applyBorder="1" applyAlignment="1" applyProtection="1">
      <alignment horizontal="right"/>
      <protection locked="0"/>
    </xf>
    <xf numFmtId="167" fontId="8" fillId="0" borderId="135" xfId="0" applyNumberFormat="1" applyFont="1" applyFill="1" applyBorder="1" applyAlignment="1" applyProtection="1">
      <alignment horizontal="right"/>
      <protection locked="0"/>
    </xf>
    <xf numFmtId="0" fontId="8" fillId="0" borderId="3" xfId="0" applyFont="1" applyFill="1" applyBorder="1" applyAlignment="1">
      <alignment wrapText="1"/>
    </xf>
    <xf numFmtId="0" fontId="8" fillId="0" borderId="134" xfId="0" applyFont="1" applyFill="1" applyBorder="1" applyAlignment="1">
      <alignment wrapText="1"/>
    </xf>
    <xf numFmtId="0" fontId="11" fillId="0" borderId="64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left" wrapText="1"/>
    </xf>
    <xf numFmtId="0" fontId="11" fillId="0" borderId="134" xfId="0" applyFont="1" applyFill="1" applyBorder="1" applyAlignment="1">
      <alignment horizontal="left" wrapText="1"/>
    </xf>
    <xf numFmtId="167" fontId="8" fillId="0" borderId="35" xfId="0" applyNumberFormat="1" applyFont="1" applyBorder="1" applyAlignment="1" applyProtection="1">
      <alignment horizontal="right"/>
      <protection locked="0"/>
    </xf>
    <xf numFmtId="0" fontId="8" fillId="0" borderId="64" xfId="0" applyFont="1" applyBorder="1" applyAlignment="1"/>
    <xf numFmtId="167" fontId="8" fillId="0" borderId="63" xfId="0" applyNumberFormat="1" applyFont="1" applyBorder="1" applyAlignment="1" applyProtection="1">
      <alignment horizontal="right"/>
      <protection locked="0"/>
    </xf>
    <xf numFmtId="3" fontId="8" fillId="0" borderId="11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 applyProtection="1">
      <alignment horizontal="center" vertical="center"/>
      <protection locked="0"/>
    </xf>
    <xf numFmtId="0" fontId="11" fillId="0" borderId="134" xfId="0" applyFont="1" applyFill="1" applyBorder="1" applyAlignment="1">
      <alignment horizontal="left" vertical="center" wrapText="1"/>
    </xf>
    <xf numFmtId="167" fontId="8" fillId="0" borderId="134" xfId="0" applyNumberFormat="1" applyFont="1" applyFill="1" applyBorder="1" applyAlignment="1">
      <alignment horizontal="right" vertical="center"/>
    </xf>
    <xf numFmtId="167" fontId="7" fillId="0" borderId="0" xfId="0" applyNumberFormat="1" applyFont="1" applyBorder="1" applyAlignment="1" applyProtection="1">
      <alignment horizontal="right"/>
      <protection locked="0"/>
    </xf>
    <xf numFmtId="0" fontId="42" fillId="0" borderId="0" xfId="0" applyFont="1" applyAlignment="1">
      <alignment horizontal="left" vertical="center" indent="4"/>
    </xf>
    <xf numFmtId="0" fontId="42" fillId="0" borderId="0" xfId="0" applyFont="1" applyBorder="1"/>
    <xf numFmtId="0" fontId="42" fillId="0" borderId="0" xfId="0" applyFont="1"/>
    <xf numFmtId="0" fontId="58" fillId="0" borderId="0" xfId="0" applyFont="1"/>
    <xf numFmtId="0" fontId="8" fillId="0" borderId="0" xfId="0" applyFont="1"/>
    <xf numFmtId="44" fontId="11" fillId="0" borderId="93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165" fontId="7" fillId="7" borderId="5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vertical="center"/>
    </xf>
    <xf numFmtId="0" fontId="8" fillId="0" borderId="0" xfId="0" applyFont="1" applyAlignment="1"/>
    <xf numFmtId="0" fontId="8" fillId="0" borderId="0" xfId="0" applyFont="1" applyFill="1" applyAlignment="1"/>
    <xf numFmtId="4" fontId="7" fillId="3" borderId="1" xfId="0" applyNumberFormat="1" applyFont="1" applyFill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/>
    </xf>
    <xf numFmtId="0" fontId="41" fillId="0" borderId="0" xfId="0" applyFont="1" applyAlignment="1"/>
    <xf numFmtId="0" fontId="7" fillId="0" borderId="8" xfId="0" applyFont="1" applyFill="1" applyBorder="1"/>
    <xf numFmtId="169" fontId="7" fillId="0" borderId="6" xfId="0" applyNumberFormat="1" applyFont="1" applyFill="1" applyBorder="1" applyAlignment="1">
      <alignment horizontal="right"/>
    </xf>
    <xf numFmtId="0" fontId="7" fillId="0" borderId="147" xfId="0" applyFont="1" applyFill="1" applyBorder="1"/>
    <xf numFmtId="169" fontId="7" fillId="0" borderId="0" xfId="0" applyNumberFormat="1" applyFont="1" applyFill="1" applyBorder="1" applyAlignment="1">
      <alignment horizontal="right"/>
    </xf>
    <xf numFmtId="0" fontId="7" fillId="0" borderId="123" xfId="0" applyFont="1" applyFill="1" applyBorder="1"/>
    <xf numFmtId="0" fontId="7" fillId="0" borderId="144" xfId="0" applyFont="1" applyFill="1" applyBorder="1"/>
    <xf numFmtId="0" fontId="7" fillId="0" borderId="123" xfId="0" applyFont="1" applyFill="1" applyBorder="1" applyAlignment="1">
      <alignment vertical="center"/>
    </xf>
    <xf numFmtId="0" fontId="7" fillId="0" borderId="147" xfId="0" applyFont="1" applyFill="1" applyBorder="1" applyAlignment="1"/>
    <xf numFmtId="167" fontId="7" fillId="0" borderId="114" xfId="0" applyNumberFormat="1" applyFont="1" applyFill="1" applyBorder="1" applyAlignment="1" applyProtection="1">
      <alignment horizontal="right"/>
      <protection locked="0"/>
    </xf>
    <xf numFmtId="0" fontId="7" fillId="0" borderId="123" xfId="0" applyFont="1" applyFill="1" applyBorder="1" applyAlignment="1"/>
    <xf numFmtId="167" fontId="7" fillId="0" borderId="145" xfId="0" applyNumberFormat="1" applyFont="1" applyFill="1" applyBorder="1" applyAlignment="1" applyProtection="1">
      <alignment horizontal="right"/>
      <protection locked="0"/>
    </xf>
    <xf numFmtId="167" fontId="7" fillId="0" borderId="0" xfId="0" applyNumberFormat="1" applyFont="1" applyFill="1" applyBorder="1" applyAlignment="1" applyProtection="1">
      <alignment horizontal="right"/>
      <protection locked="0"/>
    </xf>
    <xf numFmtId="167" fontId="8" fillId="0" borderId="38" xfId="0" applyNumberFormat="1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center"/>
    </xf>
    <xf numFmtId="165" fontId="7" fillId="43" borderId="1" xfId="0" applyNumberFormat="1" applyFont="1" applyFill="1" applyBorder="1" applyAlignment="1">
      <alignment horizontal="center"/>
    </xf>
    <xf numFmtId="0" fontId="7" fillId="43" borderId="8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center"/>
    </xf>
    <xf numFmtId="165" fontId="7" fillId="11" borderId="1" xfId="0" applyNumberFormat="1" applyFont="1" applyFill="1" applyBorder="1" applyAlignment="1">
      <alignment horizontal="center"/>
    </xf>
    <xf numFmtId="0" fontId="7" fillId="11" borderId="6" xfId="0" applyFont="1" applyFill="1" applyBorder="1" applyAlignment="1">
      <alignment horizontal="center" vertical="center"/>
    </xf>
    <xf numFmtId="165" fontId="7" fillId="44" borderId="1" xfId="0" applyNumberFormat="1" applyFont="1" applyFill="1" applyBorder="1" applyAlignment="1">
      <alignment horizontal="center"/>
    </xf>
    <xf numFmtId="0" fontId="7" fillId="44" borderId="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165" fontId="7" fillId="5" borderId="5" xfId="0" applyNumberFormat="1" applyFont="1" applyFill="1" applyBorder="1" applyAlignment="1">
      <alignment horizontal="center"/>
    </xf>
    <xf numFmtId="165" fontId="7" fillId="43" borderId="10" xfId="0" applyNumberFormat="1" applyFont="1" applyFill="1" applyBorder="1" applyAlignment="1">
      <alignment horizontal="center"/>
    </xf>
    <xf numFmtId="0" fontId="7" fillId="43" borderId="9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 vertical="center"/>
    </xf>
    <xf numFmtId="165" fontId="7" fillId="11" borderId="5" xfId="0" applyNumberFormat="1" applyFont="1" applyFill="1" applyBorder="1" applyAlignment="1">
      <alignment horizontal="center"/>
    </xf>
    <xf numFmtId="0" fontId="7" fillId="11" borderId="7" xfId="0" applyFont="1" applyFill="1" applyBorder="1" applyAlignment="1">
      <alignment horizontal="center" vertical="center"/>
    </xf>
    <xf numFmtId="165" fontId="7" fillId="44" borderId="5" xfId="0" applyNumberFormat="1" applyFont="1" applyFill="1" applyBorder="1" applyAlignment="1">
      <alignment horizontal="center"/>
    </xf>
    <xf numFmtId="0" fontId="7" fillId="44" borderId="5" xfId="0" applyFont="1" applyFill="1" applyBorder="1" applyAlignment="1">
      <alignment horizontal="center"/>
    </xf>
    <xf numFmtId="4" fontId="8" fillId="0" borderId="132" xfId="0" applyNumberFormat="1" applyFont="1" applyFill="1" applyBorder="1" applyAlignment="1">
      <alignment horizontal="right" vertical="center"/>
    </xf>
    <xf numFmtId="167" fontId="8" fillId="0" borderId="132" xfId="0" applyNumberFormat="1" applyFont="1" applyFill="1" applyBorder="1" applyAlignment="1">
      <alignment horizontal="right" vertical="center"/>
    </xf>
    <xf numFmtId="0" fontId="0" fillId="0" borderId="132" xfId="0" applyBorder="1" applyAlignment="1">
      <alignment vertical="center"/>
    </xf>
    <xf numFmtId="169" fontId="8" fillId="0" borderId="132" xfId="0" applyNumberFormat="1" applyFont="1" applyFill="1" applyBorder="1" applyAlignment="1">
      <alignment horizontal="right" vertical="center"/>
    </xf>
    <xf numFmtId="4" fontId="8" fillId="0" borderId="149" xfId="0" applyNumberFormat="1" applyFont="1" applyFill="1" applyBorder="1" applyAlignment="1">
      <alignment horizontal="right" vertical="center"/>
    </xf>
    <xf numFmtId="167" fontId="8" fillId="0" borderId="149" xfId="0" applyNumberFormat="1" applyFont="1" applyFill="1" applyBorder="1" applyAlignment="1">
      <alignment horizontal="right" vertical="center"/>
    </xf>
    <xf numFmtId="167" fontId="8" fillId="0" borderId="149" xfId="0" applyNumberFormat="1" applyFont="1" applyFill="1" applyBorder="1" applyAlignment="1">
      <alignment horizontal="center" vertical="center"/>
    </xf>
    <xf numFmtId="4" fontId="8" fillId="0" borderId="149" xfId="0" applyNumberFormat="1" applyFont="1" applyBorder="1" applyAlignment="1">
      <alignment horizontal="right" vertical="center"/>
    </xf>
    <xf numFmtId="167" fontId="8" fillId="0" borderId="149" xfId="0" applyNumberFormat="1" applyFont="1" applyBorder="1" applyAlignment="1">
      <alignment horizontal="right" vertical="center"/>
    </xf>
    <xf numFmtId="44" fontId="8" fillId="0" borderId="132" xfId="0" applyNumberFormat="1" applyFont="1" applyBorder="1" applyAlignment="1">
      <alignment vertical="center"/>
    </xf>
    <xf numFmtId="44" fontId="8" fillId="0" borderId="133" xfId="0" applyNumberFormat="1" applyFont="1" applyBorder="1" applyAlignment="1">
      <alignment vertical="center"/>
    </xf>
    <xf numFmtId="167" fontId="8" fillId="0" borderId="73" xfId="0" applyNumberFormat="1" applyFont="1" applyFill="1" applyBorder="1" applyAlignment="1">
      <alignment horizontal="right" vertical="center" wrapText="1"/>
    </xf>
    <xf numFmtId="4" fontId="8" fillId="0" borderId="73" xfId="0" applyNumberFormat="1" applyFont="1" applyFill="1" applyBorder="1" applyAlignment="1">
      <alignment horizontal="right" vertical="center"/>
    </xf>
    <xf numFmtId="167" fontId="8" fillId="0" borderId="73" xfId="0" applyNumberFormat="1" applyFont="1" applyFill="1" applyBorder="1" applyAlignment="1">
      <alignment horizontal="right" vertical="center"/>
    </xf>
    <xf numFmtId="4" fontId="8" fillId="0" borderId="67" xfId="0" applyNumberFormat="1" applyFont="1" applyFill="1" applyBorder="1" applyAlignment="1">
      <alignment horizontal="right" vertical="center"/>
    </xf>
    <xf numFmtId="167" fontId="8" fillId="0" borderId="67" xfId="0" applyNumberFormat="1" applyFont="1" applyFill="1" applyBorder="1" applyAlignment="1">
      <alignment horizontal="right" vertical="center"/>
    </xf>
    <xf numFmtId="0" fontId="0" fillId="0" borderId="62" xfId="0" applyFill="1" applyBorder="1" applyAlignment="1">
      <alignment vertical="center"/>
    </xf>
    <xf numFmtId="167" fontId="8" fillId="0" borderId="152" xfId="0" applyNumberFormat="1" applyFont="1" applyFill="1" applyBorder="1" applyAlignment="1">
      <alignment horizontal="right" vertical="center"/>
    </xf>
    <xf numFmtId="4" fontId="8" fillId="0" borderId="152" xfId="0" applyNumberFormat="1" applyFont="1" applyFill="1" applyBorder="1" applyAlignment="1">
      <alignment horizontal="right" vertical="center"/>
    </xf>
    <xf numFmtId="44" fontId="8" fillId="0" borderId="62" xfId="0" applyNumberFormat="1" applyFont="1" applyFill="1" applyBorder="1" applyAlignment="1">
      <alignment vertical="center"/>
    </xf>
    <xf numFmtId="44" fontId="8" fillId="0" borderId="153" xfId="0" applyNumberFormat="1" applyFont="1" applyFill="1" applyBorder="1" applyAlignment="1">
      <alignment vertical="center"/>
    </xf>
    <xf numFmtId="167" fontId="8" fillId="0" borderId="156" xfId="0" applyNumberFormat="1" applyFont="1" applyFill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right" vertical="center" wrapText="1"/>
    </xf>
    <xf numFmtId="4" fontId="8" fillId="0" borderId="160" xfId="0" applyNumberFormat="1" applyFont="1" applyFill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right" vertical="center"/>
    </xf>
    <xf numFmtId="0" fontId="0" fillId="0" borderId="160" xfId="0" applyBorder="1" applyAlignment="1">
      <alignment vertical="center"/>
    </xf>
    <xf numFmtId="169" fontId="8" fillId="0" borderId="160" xfId="0" applyNumberFormat="1" applyFont="1" applyFill="1" applyBorder="1" applyAlignment="1">
      <alignment horizontal="center" vertical="center"/>
    </xf>
    <xf numFmtId="4" fontId="8" fillId="0" borderId="159" xfId="0" applyNumberFormat="1" applyFont="1" applyFill="1" applyBorder="1" applyAlignment="1">
      <alignment horizontal="right" vertical="center"/>
    </xf>
    <xf numFmtId="167" fontId="8" fillId="0" borderId="159" xfId="0" applyNumberFormat="1" applyFont="1" applyFill="1" applyBorder="1" applyAlignment="1">
      <alignment horizontal="right" vertical="center"/>
    </xf>
    <xf numFmtId="167" fontId="8" fillId="0" borderId="159" xfId="0" applyNumberFormat="1" applyFont="1" applyFill="1" applyBorder="1" applyAlignment="1">
      <alignment horizontal="center" vertical="center"/>
    </xf>
    <xf numFmtId="4" fontId="8" fillId="0" borderId="159" xfId="0" applyNumberFormat="1" applyFont="1" applyBorder="1" applyAlignment="1">
      <alignment horizontal="right" vertical="center"/>
    </xf>
    <xf numFmtId="167" fontId="8" fillId="0" borderId="159" xfId="0" applyNumberFormat="1" applyFont="1" applyBorder="1" applyAlignment="1">
      <alignment horizontal="right" vertical="center"/>
    </xf>
    <xf numFmtId="44" fontId="8" fillId="0" borderId="160" xfId="0" applyNumberFormat="1" applyFont="1" applyBorder="1" applyAlignment="1">
      <alignment horizontal="center" vertical="center"/>
    </xf>
    <xf numFmtId="44" fontId="8" fillId="0" borderId="160" xfId="0" applyNumberFormat="1" applyFont="1" applyBorder="1" applyAlignment="1">
      <alignment vertical="center"/>
    </xf>
    <xf numFmtId="44" fontId="8" fillId="0" borderId="161" xfId="0" applyNumberFormat="1" applyFont="1" applyBorder="1" applyAlignment="1">
      <alignment vertical="center"/>
    </xf>
    <xf numFmtId="4" fontId="8" fillId="0" borderId="160" xfId="0" applyNumberFormat="1" applyFont="1" applyBorder="1" applyAlignment="1">
      <alignment horizontal="right" vertical="center"/>
    </xf>
    <xf numFmtId="167" fontId="8" fillId="0" borderId="160" xfId="0" applyNumberFormat="1" applyFont="1" applyFill="1" applyBorder="1" applyAlignment="1">
      <alignment horizontal="center" vertical="center"/>
    </xf>
    <xf numFmtId="4" fontId="8" fillId="0" borderId="62" xfId="0" applyNumberFormat="1" applyFont="1" applyBorder="1" applyAlignment="1">
      <alignment horizontal="right" vertical="center"/>
    </xf>
    <xf numFmtId="44" fontId="8" fillId="0" borderId="62" xfId="0" applyNumberFormat="1" applyFont="1" applyBorder="1" applyAlignment="1">
      <alignment horizontal="center" vertical="center"/>
    </xf>
    <xf numFmtId="44" fontId="8" fillId="0" borderId="62" xfId="0" applyNumberFormat="1" applyFont="1" applyBorder="1" applyAlignment="1">
      <alignment vertical="center"/>
    </xf>
    <xf numFmtId="167" fontId="8" fillId="0" borderId="152" xfId="0" applyNumberFormat="1" applyFont="1" applyFill="1" applyBorder="1" applyAlignment="1">
      <alignment horizontal="center" vertical="center"/>
    </xf>
    <xf numFmtId="44" fontId="8" fillId="0" borderId="153" xfId="0" applyNumberFormat="1" applyFont="1" applyBorder="1" applyAlignment="1">
      <alignment vertical="center"/>
    </xf>
    <xf numFmtId="169" fontId="8" fillId="0" borderId="160" xfId="0" applyNumberFormat="1" applyFont="1" applyFill="1" applyBorder="1" applyAlignment="1">
      <alignment horizontal="right" vertical="center"/>
    </xf>
    <xf numFmtId="169" fontId="8" fillId="0" borderId="67" xfId="0" applyNumberFormat="1" applyFont="1" applyFill="1" applyBorder="1" applyAlignment="1">
      <alignment horizontal="right" vertical="center"/>
    </xf>
    <xf numFmtId="4" fontId="8" fillId="0" borderId="163" xfId="0" applyNumberFormat="1" applyFont="1" applyFill="1" applyBorder="1" applyAlignment="1">
      <alignment horizontal="right" vertical="center"/>
    </xf>
    <xf numFmtId="167" fontId="8" fillId="0" borderId="163" xfId="0" applyNumberFormat="1" applyFont="1" applyFill="1" applyBorder="1" applyAlignment="1">
      <alignment horizontal="right" vertical="center"/>
    </xf>
    <xf numFmtId="0" fontId="0" fillId="0" borderId="67" xfId="0" applyBorder="1" applyAlignment="1">
      <alignment vertical="center"/>
    </xf>
    <xf numFmtId="0" fontId="7" fillId="0" borderId="9" xfId="0" applyFont="1" applyBorder="1"/>
    <xf numFmtId="167" fontId="7" fillId="0" borderId="15" xfId="0" applyNumberFormat="1" applyFont="1" applyBorder="1" applyAlignment="1"/>
    <xf numFmtId="4" fontId="7" fillId="0" borderId="15" xfId="0" applyNumberFormat="1" applyFont="1" applyBorder="1" applyAlignment="1"/>
    <xf numFmtId="44" fontId="8" fillId="0" borderId="15" xfId="0" applyNumberFormat="1" applyFont="1" applyBorder="1" applyAlignment="1"/>
    <xf numFmtId="44" fontId="8" fillId="0" borderId="15" xfId="0" applyNumberFormat="1" applyFont="1" applyBorder="1"/>
    <xf numFmtId="167" fontId="7" fillId="0" borderId="15" xfId="0" applyNumberFormat="1" applyFont="1" applyBorder="1"/>
    <xf numFmtId="4" fontId="7" fillId="0" borderId="15" xfId="0" applyNumberFormat="1" applyFont="1" applyBorder="1"/>
    <xf numFmtId="167" fontId="7" fillId="0" borderId="130" xfId="0" applyNumberFormat="1" applyFont="1" applyBorder="1"/>
    <xf numFmtId="44" fontId="8" fillId="0" borderId="19" xfId="0" applyNumberFormat="1" applyFont="1" applyBorder="1"/>
    <xf numFmtId="49" fontId="7" fillId="0" borderId="75" xfId="0" applyNumberFormat="1" applyFont="1" applyFill="1" applyBorder="1" applyAlignment="1">
      <alignment vertical="center"/>
    </xf>
    <xf numFmtId="0" fontId="46" fillId="0" borderId="0" xfId="0" applyFont="1" applyFill="1"/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left"/>
    </xf>
    <xf numFmtId="49" fontId="7" fillId="0" borderId="147" xfId="0" applyNumberFormat="1" applyFont="1" applyFill="1" applyBorder="1" applyAlignment="1">
      <alignment vertical="center"/>
    </xf>
    <xf numFmtId="49" fontId="7" fillId="0" borderId="78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4" fontId="7" fillId="3" borderId="78" xfId="0" applyNumberFormat="1" applyFont="1" applyFill="1" applyBorder="1" applyAlignment="1">
      <alignment horizontal="center" vertical="center"/>
    </xf>
    <xf numFmtId="167" fontId="8" fillId="0" borderId="35" xfId="0" applyNumberFormat="1" applyFont="1" applyBorder="1" applyAlignment="1">
      <alignment horizontal="right" vertical="center"/>
    </xf>
    <xf numFmtId="0" fontId="7" fillId="0" borderId="18" xfId="0" applyFont="1" applyBorder="1" applyAlignment="1"/>
    <xf numFmtId="4" fontId="7" fillId="0" borderId="15" xfId="0" applyNumberFormat="1" applyFont="1" applyFill="1" applyBorder="1" applyAlignment="1">
      <alignment horizontal="right"/>
    </xf>
    <xf numFmtId="4" fontId="7" fillId="0" borderId="15" xfId="0" applyNumberFormat="1" applyFont="1" applyFill="1" applyBorder="1" applyAlignment="1">
      <alignment horizontal="right" vertical="center"/>
    </xf>
    <xf numFmtId="167" fontId="7" fillId="0" borderId="19" xfId="0" applyNumberFormat="1" applyFont="1" applyBorder="1" applyAlignment="1">
      <alignment horizontal="right"/>
    </xf>
    <xf numFmtId="49" fontId="7" fillId="0" borderId="75" xfId="0" applyNumberFormat="1" applyFont="1" applyFill="1" applyBorder="1" applyAlignment="1"/>
    <xf numFmtId="49" fontId="7" fillId="0" borderId="147" xfId="0" applyNumberFormat="1" applyFont="1" applyFill="1" applyBorder="1" applyAlignment="1"/>
    <xf numFmtId="49" fontId="7" fillId="0" borderId="78" xfId="0" applyNumberFormat="1" applyFont="1" applyFill="1" applyBorder="1" applyAlignment="1"/>
    <xf numFmtId="0" fontId="7" fillId="2" borderId="4" xfId="0" applyFont="1" applyFill="1" applyBorder="1" applyAlignment="1">
      <alignment horizontal="center"/>
    </xf>
    <xf numFmtId="4" fontId="7" fillId="3" borderId="78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4" fontId="8" fillId="0" borderId="132" xfId="0" applyNumberFormat="1" applyFont="1" applyBorder="1" applyAlignment="1">
      <alignment horizontal="right" vertical="center"/>
    </xf>
    <xf numFmtId="167" fontId="8" fillId="0" borderId="133" xfId="0" applyNumberFormat="1" applyFont="1" applyBorder="1" applyAlignment="1">
      <alignment horizontal="right" vertical="center"/>
    </xf>
    <xf numFmtId="4" fontId="8" fillId="0" borderId="62" xfId="0" applyNumberFormat="1" applyFont="1" applyFill="1" applyBorder="1" applyAlignment="1">
      <alignment vertical="center"/>
    </xf>
    <xf numFmtId="167" fontId="8" fillId="0" borderId="153" xfId="0" applyNumberFormat="1" applyFont="1" applyFill="1" applyBorder="1" applyAlignment="1">
      <alignment vertical="center"/>
    </xf>
    <xf numFmtId="4" fontId="8" fillId="0" borderId="156" xfId="0" applyNumberFormat="1" applyFont="1" applyFill="1" applyBorder="1" applyAlignment="1">
      <alignment vertical="center"/>
    </xf>
    <xf numFmtId="167" fontId="8" fillId="0" borderId="157" xfId="0" applyNumberFormat="1" applyFont="1" applyFill="1" applyBorder="1" applyAlignment="1">
      <alignment vertical="center"/>
    </xf>
    <xf numFmtId="0" fontId="8" fillId="0" borderId="143" xfId="0" applyFont="1" applyFill="1" applyBorder="1" applyAlignment="1">
      <alignment vertical="center"/>
    </xf>
    <xf numFmtId="4" fontId="8" fillId="0" borderId="67" xfId="0" applyNumberFormat="1" applyFont="1" applyFill="1" applyBorder="1" applyAlignment="1">
      <alignment vertical="center"/>
    </xf>
    <xf numFmtId="167" fontId="8" fillId="0" borderId="68" xfId="0" applyNumberFormat="1" applyFont="1" applyFill="1" applyBorder="1" applyAlignment="1">
      <alignment vertical="center"/>
    </xf>
    <xf numFmtId="167" fontId="8" fillId="0" borderId="165" xfId="0" applyNumberFormat="1" applyFont="1" applyFill="1" applyBorder="1" applyAlignment="1">
      <alignment horizontal="center" vertical="center"/>
    </xf>
    <xf numFmtId="167" fontId="8" fillId="0" borderId="151" xfId="0" applyNumberFormat="1" applyFont="1" applyFill="1" applyBorder="1" applyAlignment="1">
      <alignment horizontal="right" vertical="center"/>
    </xf>
    <xf numFmtId="4" fontId="8" fillId="0" borderId="165" xfId="0" applyNumberFormat="1" applyFont="1" applyFill="1" applyBorder="1" applyAlignment="1">
      <alignment vertical="center"/>
    </xf>
    <xf numFmtId="167" fontId="8" fillId="0" borderId="166" xfId="0" applyNumberFormat="1" applyFont="1" applyFill="1" applyBorder="1" applyAlignment="1">
      <alignment vertical="center"/>
    </xf>
    <xf numFmtId="4" fontId="8" fillId="0" borderId="160" xfId="0" applyNumberFormat="1" applyFont="1" applyFill="1" applyBorder="1" applyAlignment="1">
      <alignment vertical="center"/>
    </xf>
    <xf numFmtId="167" fontId="8" fillId="0" borderId="161" xfId="0" applyNumberFormat="1" applyFont="1" applyFill="1" applyBorder="1" applyAlignment="1">
      <alignment vertical="center"/>
    </xf>
    <xf numFmtId="167" fontId="7" fillId="0" borderId="15" xfId="0" applyNumberFormat="1" applyFont="1" applyFill="1" applyBorder="1" applyAlignment="1" applyProtection="1">
      <alignment horizontal="right"/>
      <protection locked="0"/>
    </xf>
    <xf numFmtId="167" fontId="7" fillId="0" borderId="19" xfId="0" applyNumberFormat="1" applyFont="1" applyBorder="1" applyAlignment="1"/>
    <xf numFmtId="167" fontId="7" fillId="0" borderId="17" xfId="0" applyNumberFormat="1" applyFont="1" applyFill="1" applyBorder="1" applyAlignment="1" applyProtection="1">
      <alignment vertical="center"/>
      <protection locked="0"/>
    </xf>
    <xf numFmtId="167" fontId="7" fillId="0" borderId="33" xfId="0" applyNumberFormat="1" applyFont="1" applyFill="1" applyBorder="1" applyAlignment="1" applyProtection="1">
      <alignment vertical="center"/>
      <protection locked="0"/>
    </xf>
    <xf numFmtId="4" fontId="7" fillId="0" borderId="3" xfId="0" applyNumberFormat="1" applyFont="1" applyFill="1" applyBorder="1" applyAlignment="1" applyProtection="1">
      <alignment horizontal="right" vertical="center"/>
      <protection locked="0"/>
    </xf>
    <xf numFmtId="167" fontId="7" fillId="0" borderId="34" xfId="0" applyNumberFormat="1" applyFont="1" applyFill="1" applyBorder="1" applyAlignment="1" applyProtection="1">
      <alignment vertical="center"/>
      <protection locked="0"/>
    </xf>
    <xf numFmtId="4" fontId="7" fillId="0" borderId="15" xfId="0" applyNumberFormat="1" applyFont="1" applyFill="1" applyBorder="1" applyAlignment="1" applyProtection="1">
      <alignment horizontal="right" vertical="center"/>
      <protection locked="0"/>
    </xf>
    <xf numFmtId="167" fontId="7" fillId="0" borderId="19" xfId="0" applyNumberFormat="1" applyFont="1" applyFill="1" applyBorder="1" applyAlignment="1" applyProtection="1">
      <alignment vertical="center"/>
      <protection locked="0"/>
    </xf>
    <xf numFmtId="0" fontId="7" fillId="0" borderId="12" xfId="0" applyFont="1" applyFill="1" applyBorder="1" applyAlignment="1"/>
    <xf numFmtId="167" fontId="7" fillId="0" borderId="148" xfId="0" applyNumberFormat="1" applyFont="1" applyFill="1" applyBorder="1" applyAlignment="1" applyProtection="1">
      <alignment horizontal="right"/>
      <protection locked="0"/>
    </xf>
    <xf numFmtId="0" fontId="59" fillId="0" borderId="0" xfId="0" applyFont="1" applyFill="1" applyBorder="1" applyAlignment="1"/>
    <xf numFmtId="0" fontId="8" fillId="0" borderId="0" xfId="0" applyFont="1" applyAlignment="1">
      <alignment wrapText="1"/>
    </xf>
    <xf numFmtId="0" fontId="8" fillId="0" borderId="150" xfId="0" applyFont="1" applyFill="1" applyBorder="1" applyAlignment="1">
      <alignment vertical="center" wrapText="1"/>
    </xf>
    <xf numFmtId="0" fontId="8" fillId="0" borderId="159" xfId="0" applyFont="1" applyFill="1" applyBorder="1" applyAlignment="1">
      <alignment vertical="center" wrapText="1"/>
    </xf>
    <xf numFmtId="0" fontId="8" fillId="0" borderId="155" xfId="0" applyFont="1" applyFill="1" applyBorder="1" applyAlignment="1">
      <alignment vertical="center"/>
    </xf>
    <xf numFmtId="0" fontId="8" fillId="0" borderId="152" xfId="0" applyFont="1" applyFill="1" applyBorder="1" applyAlignment="1">
      <alignment vertical="center"/>
    </xf>
    <xf numFmtId="0" fontId="8" fillId="0" borderId="130" xfId="0" applyFont="1" applyFill="1" applyBorder="1" applyAlignment="1">
      <alignment wrapText="1"/>
    </xf>
    <xf numFmtId="0" fontId="7" fillId="0" borderId="130" xfId="0" applyFont="1" applyBorder="1" applyAlignment="1"/>
    <xf numFmtId="0" fontId="8" fillId="0" borderId="159" xfId="0" applyFont="1" applyFill="1" applyBorder="1" applyAlignment="1">
      <alignment vertical="center"/>
    </xf>
    <xf numFmtId="0" fontId="8" fillId="0" borderId="151" xfId="0" applyFont="1" applyFill="1" applyBorder="1" applyAlignment="1">
      <alignment vertical="center"/>
    </xf>
    <xf numFmtId="0" fontId="7" fillId="0" borderId="130" xfId="0" applyFont="1" applyFill="1" applyBorder="1" applyAlignment="1">
      <alignment wrapText="1"/>
    </xf>
    <xf numFmtId="49" fontId="7" fillId="0" borderId="76" xfId="0" applyNumberFormat="1" applyFont="1" applyFill="1" applyBorder="1" applyAlignment="1">
      <alignment vertical="center"/>
    </xf>
    <xf numFmtId="166" fontId="8" fillId="0" borderId="42" xfId="0" applyNumberFormat="1" applyFont="1" applyFill="1" applyBorder="1" applyAlignment="1">
      <alignment vertical="center"/>
    </xf>
    <xf numFmtId="0" fontId="8" fillId="0" borderId="59" xfId="0" applyFont="1" applyFill="1" applyBorder="1" applyAlignment="1">
      <alignment vertical="center"/>
    </xf>
    <xf numFmtId="166" fontId="8" fillId="0" borderId="96" xfId="0" applyNumberFormat="1" applyFont="1" applyFill="1" applyBorder="1" applyAlignment="1">
      <alignment vertical="center"/>
    </xf>
    <xf numFmtId="166" fontId="8" fillId="0" borderId="85" xfId="0" applyNumberFormat="1" applyFont="1" applyFill="1" applyBorder="1" applyAlignment="1">
      <alignment vertical="center"/>
    </xf>
    <xf numFmtId="166" fontId="7" fillId="0" borderId="57" xfId="0" applyNumberFormat="1" applyFont="1" applyFill="1" applyBorder="1" applyAlignment="1">
      <alignment vertical="center"/>
    </xf>
    <xf numFmtId="49" fontId="7" fillId="0" borderId="76" xfId="0" applyNumberFormat="1" applyFont="1" applyFill="1" applyBorder="1" applyAlignment="1"/>
    <xf numFmtId="167" fontId="8" fillId="0" borderId="42" xfId="0" applyNumberFormat="1" applyFont="1" applyFill="1" applyBorder="1" applyAlignment="1"/>
    <xf numFmtId="167" fontId="8" fillId="0" borderId="59" xfId="0" applyNumberFormat="1" applyFont="1" applyFill="1" applyBorder="1" applyAlignment="1"/>
    <xf numFmtId="167" fontId="8" fillId="0" borderId="96" xfId="0" applyNumberFormat="1" applyFont="1" applyFill="1" applyBorder="1" applyAlignment="1"/>
    <xf numFmtId="167" fontId="8" fillId="0" borderId="85" xfId="0" applyNumberFormat="1" applyFont="1" applyFill="1" applyBorder="1" applyAlignment="1"/>
    <xf numFmtId="167" fontId="7" fillId="0" borderId="57" xfId="0" applyNumberFormat="1" applyFont="1" applyFill="1" applyBorder="1" applyAlignment="1"/>
    <xf numFmtId="4" fontId="8" fillId="0" borderId="163" xfId="0" applyNumberFormat="1" applyFont="1" applyBorder="1" applyAlignment="1">
      <alignment horizontal="right" vertical="center"/>
    </xf>
    <xf numFmtId="167" fontId="8" fillId="0" borderId="163" xfId="0" applyNumberFormat="1" applyFont="1" applyBorder="1" applyAlignment="1">
      <alignment horizontal="right" vertical="center"/>
    </xf>
    <xf numFmtId="44" fontId="8" fillId="0" borderId="67" xfId="0" applyNumberFormat="1" applyFont="1" applyBorder="1" applyAlignment="1">
      <alignment vertical="center"/>
    </xf>
    <xf numFmtId="44" fontId="8" fillId="0" borderId="68" xfId="0" applyNumberFormat="1" applyFont="1" applyBorder="1" applyAlignment="1">
      <alignment vertical="center"/>
    </xf>
    <xf numFmtId="167" fontId="8" fillId="0" borderId="132" xfId="0" applyNumberFormat="1" applyFont="1" applyFill="1" applyBorder="1" applyAlignment="1">
      <alignment horizontal="center" vertical="center"/>
    </xf>
    <xf numFmtId="44" fontId="8" fillId="0" borderId="0" xfId="0" applyNumberFormat="1" applyFont="1" applyFill="1" applyBorder="1" applyAlignment="1">
      <alignment horizontal="left"/>
    </xf>
    <xf numFmtId="167" fontId="8" fillId="0" borderId="167" xfId="0" applyNumberFormat="1" applyFont="1" applyFill="1" applyBorder="1" applyAlignment="1">
      <alignment horizontal="center" vertical="center"/>
    </xf>
    <xf numFmtId="0" fontId="8" fillId="0" borderId="152" xfId="0" applyFont="1" applyFill="1" applyBorder="1" applyAlignment="1">
      <alignment vertical="center" wrapText="1"/>
    </xf>
    <xf numFmtId="166" fontId="8" fillId="0" borderId="0" xfId="0" applyNumberFormat="1" applyFont="1" applyFill="1" applyBorder="1" applyAlignment="1">
      <alignment vertical="center"/>
    </xf>
    <xf numFmtId="167" fontId="8" fillId="0" borderId="6" xfId="0" applyNumberFormat="1" applyFont="1" applyFill="1" applyBorder="1" applyAlignment="1"/>
    <xf numFmtId="167" fontId="8" fillId="0" borderId="0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8" fillId="0" borderId="142" xfId="0" applyFont="1" applyFill="1" applyBorder="1" applyAlignment="1">
      <alignment vertical="center"/>
    </xf>
    <xf numFmtId="0" fontId="7" fillId="0" borderId="78" xfId="0" applyFont="1" applyFill="1" applyBorder="1" applyAlignment="1"/>
    <xf numFmtId="167" fontId="7" fillId="0" borderId="4" xfId="0" applyNumberFormat="1" applyFont="1" applyFill="1" applyBorder="1" applyAlignment="1" applyProtection="1">
      <alignment horizontal="right"/>
      <protection locked="0"/>
    </xf>
    <xf numFmtId="167" fontId="8" fillId="0" borderId="168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vertical="center"/>
    </xf>
    <xf numFmtId="4" fontId="8" fillId="0" borderId="38" xfId="0" applyNumberFormat="1" applyFont="1" applyFill="1" applyBorder="1" applyAlignment="1">
      <alignment horizontal="right" vertical="center"/>
    </xf>
    <xf numFmtId="167" fontId="8" fillId="0" borderId="38" xfId="0" applyNumberFormat="1" applyFont="1" applyFill="1" applyBorder="1" applyAlignment="1">
      <alignment horizontal="center" vertical="center"/>
    </xf>
    <xf numFmtId="4" fontId="8" fillId="0" borderId="38" xfId="0" applyNumberFormat="1" applyFont="1" applyBorder="1" applyAlignment="1">
      <alignment horizontal="right" vertical="center"/>
    </xf>
    <xf numFmtId="167" fontId="8" fillId="0" borderId="38" xfId="0" applyNumberFormat="1" applyFont="1" applyBorder="1" applyAlignment="1">
      <alignment horizontal="right" vertical="center"/>
    </xf>
    <xf numFmtId="44" fontId="8" fillId="0" borderId="11" xfId="0" applyNumberFormat="1" applyFont="1" applyBorder="1" applyAlignment="1">
      <alignment vertical="center"/>
    </xf>
    <xf numFmtId="44" fontId="8" fillId="0" borderId="35" xfId="0" applyNumberFormat="1" applyFont="1" applyBorder="1" applyAlignment="1">
      <alignment vertical="center"/>
    </xf>
    <xf numFmtId="167" fontId="8" fillId="0" borderId="153" xfId="0" applyNumberFormat="1" applyFont="1" applyBorder="1" applyAlignment="1">
      <alignment horizontal="right" vertical="center"/>
    </xf>
    <xf numFmtId="0" fontId="8" fillId="0" borderId="149" xfId="0" applyFont="1" applyFill="1" applyBorder="1" applyAlignment="1">
      <alignment vertical="center"/>
    </xf>
    <xf numFmtId="167" fontId="8" fillId="0" borderId="133" xfId="0" applyNumberFormat="1" applyFont="1" applyFill="1" applyBorder="1" applyAlignment="1">
      <alignment horizontal="right" vertical="center"/>
    </xf>
    <xf numFmtId="0" fontId="8" fillId="0" borderId="170" xfId="0" applyFont="1" applyFill="1" applyBorder="1" applyAlignment="1">
      <alignment vertical="center"/>
    </xf>
    <xf numFmtId="167" fontId="8" fillId="0" borderId="170" xfId="0" applyNumberFormat="1" applyFont="1" applyFill="1" applyBorder="1" applyAlignment="1">
      <alignment horizontal="right" vertical="center"/>
    </xf>
    <xf numFmtId="4" fontId="8" fillId="0" borderId="170" xfId="0" applyNumberFormat="1" applyFont="1" applyFill="1" applyBorder="1" applyAlignment="1" applyProtection="1">
      <alignment horizontal="right" vertical="center"/>
      <protection locked="0"/>
    </xf>
    <xf numFmtId="167" fontId="8" fillId="0" borderId="171" xfId="0" applyNumberFormat="1" applyFont="1" applyFill="1" applyBorder="1" applyAlignment="1" applyProtection="1">
      <alignment horizontal="right" vertical="center"/>
      <protection locked="0"/>
    </xf>
    <xf numFmtId="0" fontId="8" fillId="0" borderId="15" xfId="0" applyNumberFormat="1" applyFont="1" applyFill="1" applyBorder="1" applyAlignment="1"/>
    <xf numFmtId="44" fontId="8" fillId="0" borderId="0" xfId="0" applyNumberFormat="1" applyFont="1" applyFill="1" applyAlignment="1"/>
    <xf numFmtId="167" fontId="8" fillId="35" borderId="27" xfId="0" applyNumberFormat="1" applyFont="1" applyFill="1" applyBorder="1" applyAlignment="1">
      <alignment horizontal="right" vertical="center"/>
    </xf>
    <xf numFmtId="4" fontId="8" fillId="0" borderId="27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>
      <alignment horizontal="right" vertical="center"/>
    </xf>
    <xf numFmtId="167" fontId="8" fillId="0" borderId="62" xfId="0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 wrapText="1"/>
    </xf>
    <xf numFmtId="167" fontId="8" fillId="0" borderId="62" xfId="0" applyNumberFormat="1" applyFont="1" applyFill="1" applyBorder="1" applyAlignment="1">
      <alignment horizontal="right" vertical="center" wrapText="1"/>
    </xf>
    <xf numFmtId="44" fontId="8" fillId="0" borderId="71" xfId="0" applyNumberFormat="1" applyFont="1" applyBorder="1" applyAlignment="1">
      <alignment horizontal="center" vertical="center"/>
    </xf>
    <xf numFmtId="44" fontId="8" fillId="0" borderId="71" xfId="0" applyNumberFormat="1" applyFont="1" applyBorder="1" applyAlignment="1">
      <alignment vertical="center"/>
    </xf>
    <xf numFmtId="0" fontId="0" fillId="0" borderId="62" xfId="0" applyBorder="1" applyAlignment="1">
      <alignment vertical="center"/>
    </xf>
    <xf numFmtId="44" fontId="8" fillId="0" borderId="72" xfId="0" applyNumberFormat="1" applyFont="1" applyBorder="1" applyAlignment="1">
      <alignment vertical="center"/>
    </xf>
    <xf numFmtId="0" fontId="0" fillId="0" borderId="153" xfId="0" applyBorder="1" applyAlignment="1">
      <alignment vertical="center"/>
    </xf>
    <xf numFmtId="0" fontId="0" fillId="0" borderId="71" xfId="0" applyBorder="1" applyAlignment="1">
      <alignment vertical="center"/>
    </xf>
    <xf numFmtId="167" fontId="8" fillId="0" borderId="71" xfId="0" applyNumberFormat="1" applyFont="1" applyBorder="1" applyAlignment="1">
      <alignment horizontal="center" vertical="center"/>
    </xf>
    <xf numFmtId="167" fontId="8" fillId="0" borderId="62" xfId="0" applyNumberFormat="1" applyFont="1" applyFill="1" applyBorder="1" applyAlignment="1">
      <alignment horizontal="center" vertical="center"/>
    </xf>
    <xf numFmtId="0" fontId="8" fillId="0" borderId="173" xfId="0" applyFont="1" applyFill="1" applyBorder="1" applyAlignment="1">
      <alignment vertical="center" wrapText="1"/>
    </xf>
    <xf numFmtId="4" fontId="8" fillId="0" borderId="168" xfId="0" applyNumberFormat="1" applyFont="1" applyFill="1" applyBorder="1" applyAlignment="1">
      <alignment horizontal="right" vertical="center"/>
    </xf>
    <xf numFmtId="167" fontId="8" fillId="0" borderId="168" xfId="0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vertical="center" wrapText="1"/>
    </xf>
    <xf numFmtId="167" fontId="8" fillId="0" borderId="62" xfId="0" applyNumberFormat="1" applyFont="1" applyFill="1" applyBorder="1" applyAlignment="1">
      <alignment vertical="center" wrapText="1"/>
    </xf>
    <xf numFmtId="4" fontId="8" fillId="0" borderId="27" xfId="0" applyNumberFormat="1" applyFont="1" applyFill="1" applyBorder="1" applyAlignment="1">
      <alignment vertical="center"/>
    </xf>
    <xf numFmtId="167" fontId="8" fillId="0" borderId="62" xfId="0" applyNumberFormat="1" applyFont="1" applyFill="1" applyBorder="1" applyAlignment="1">
      <alignment vertical="center"/>
    </xf>
    <xf numFmtId="167" fontId="8" fillId="0" borderId="64" xfId="0" applyNumberFormat="1" applyFont="1" applyFill="1" applyBorder="1" applyAlignment="1">
      <alignment vertical="center" wrapText="1"/>
    </xf>
    <xf numFmtId="4" fontId="8" fillId="0" borderId="64" xfId="0" applyNumberFormat="1" applyFont="1" applyFill="1" applyBorder="1" applyAlignment="1">
      <alignment vertical="center"/>
    </xf>
    <xf numFmtId="167" fontId="8" fillId="35" borderId="64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vertical="center" wrapText="1"/>
    </xf>
    <xf numFmtId="4" fontId="8" fillId="0" borderId="11" xfId="0" applyNumberFormat="1" applyFont="1" applyFill="1" applyBorder="1" applyAlignment="1">
      <alignment vertical="center"/>
    </xf>
    <xf numFmtId="167" fontId="8" fillId="35" borderId="11" xfId="0" applyNumberFormat="1" applyFont="1" applyFill="1" applyBorder="1" applyAlignment="1">
      <alignment vertical="center"/>
    </xf>
    <xf numFmtId="4" fontId="8" fillId="0" borderId="132" xfId="0" applyNumberFormat="1" applyFont="1" applyFill="1" applyBorder="1" applyAlignment="1">
      <alignment vertical="center"/>
    </xf>
    <xf numFmtId="167" fontId="8" fillId="35" borderId="132" xfId="0" applyNumberFormat="1" applyFont="1" applyFill="1" applyBorder="1" applyAlignment="1">
      <alignment vertical="center"/>
    </xf>
    <xf numFmtId="0" fontId="8" fillId="0" borderId="160" xfId="0" applyFont="1" applyFill="1" applyBorder="1" applyAlignment="1">
      <alignment vertical="center" wrapText="1"/>
    </xf>
    <xf numFmtId="167" fontId="8" fillId="0" borderId="160" xfId="0" applyNumberFormat="1" applyFont="1" applyFill="1" applyBorder="1" applyAlignment="1">
      <alignment vertical="center" wrapText="1"/>
    </xf>
    <xf numFmtId="167" fontId="8" fillId="0" borderId="160" xfId="0" applyNumberFormat="1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4" fontId="8" fillId="0" borderId="142" xfId="0" applyNumberFormat="1" applyFont="1" applyFill="1" applyBorder="1" applyAlignment="1">
      <alignment horizontal="right" vertical="center"/>
    </xf>
    <xf numFmtId="167" fontId="8" fillId="0" borderId="142" xfId="0" applyNumberFormat="1" applyFont="1" applyFill="1" applyBorder="1" applyAlignment="1">
      <alignment horizontal="right" vertical="center"/>
    </xf>
    <xf numFmtId="4" fontId="8" fillId="0" borderId="142" xfId="0" applyNumberFormat="1" applyFont="1" applyBorder="1" applyAlignment="1">
      <alignment horizontal="right" vertical="center"/>
    </xf>
    <xf numFmtId="167" fontId="8" fillId="0" borderId="142" xfId="0" applyNumberFormat="1" applyFont="1" applyBorder="1" applyAlignment="1">
      <alignment horizontal="right" vertical="center"/>
    </xf>
    <xf numFmtId="44" fontId="8" fillId="0" borderId="27" xfId="0" applyNumberFormat="1" applyFont="1" applyBorder="1" applyAlignment="1">
      <alignment vertical="center"/>
    </xf>
    <xf numFmtId="44" fontId="8" fillId="0" borderId="60" xfId="0" applyNumberFormat="1" applyFont="1" applyBorder="1" applyAlignment="1">
      <alignment vertical="center"/>
    </xf>
    <xf numFmtId="0" fontId="8" fillId="0" borderId="142" xfId="0" applyFont="1" applyFill="1" applyBorder="1" applyAlignment="1">
      <alignment vertical="center" wrapText="1"/>
    </xf>
    <xf numFmtId="0" fontId="8" fillId="0" borderId="134" xfId="0" applyFont="1" applyFill="1" applyBorder="1" applyAlignment="1">
      <alignment vertical="center" wrapText="1"/>
    </xf>
    <xf numFmtId="167" fontId="8" fillId="0" borderId="134" xfId="0" applyNumberFormat="1" applyFont="1" applyFill="1" applyBorder="1" applyAlignment="1">
      <alignment vertical="center" wrapText="1"/>
    </xf>
    <xf numFmtId="4" fontId="8" fillId="0" borderId="134" xfId="0" applyNumberFormat="1" applyFont="1" applyFill="1" applyBorder="1" applyAlignment="1">
      <alignment vertical="center"/>
    </xf>
    <xf numFmtId="167" fontId="8" fillId="0" borderId="142" xfId="0" applyNumberFormat="1" applyFont="1" applyFill="1" applyBorder="1" applyAlignment="1">
      <alignment horizontal="center" vertical="center"/>
    </xf>
    <xf numFmtId="169" fontId="8" fillId="0" borderId="27" xfId="0" applyNumberFormat="1" applyFont="1" applyFill="1" applyBorder="1" applyAlignment="1">
      <alignment horizontal="center" vertical="center"/>
    </xf>
    <xf numFmtId="44" fontId="8" fillId="0" borderId="27" xfId="0" applyNumberFormat="1" applyFont="1" applyBorder="1" applyAlignment="1">
      <alignment horizontal="center" vertical="center"/>
    </xf>
    <xf numFmtId="0" fontId="4" fillId="0" borderId="62" xfId="0" applyFont="1" applyBorder="1" applyAlignment="1">
      <alignment vertical="center"/>
    </xf>
    <xf numFmtId="0" fontId="0" fillId="0" borderId="64" xfId="0" applyBorder="1" applyAlignment="1">
      <alignment vertical="center"/>
    </xf>
    <xf numFmtId="0" fontId="4" fillId="0" borderId="64" xfId="0" applyFont="1" applyBorder="1" applyAlignment="1">
      <alignment vertical="center"/>
    </xf>
    <xf numFmtId="0" fontId="0" fillId="0" borderId="63" xfId="0" applyBorder="1" applyAlignment="1">
      <alignment vertical="center"/>
    </xf>
    <xf numFmtId="0" fontId="7" fillId="0" borderId="18" xfId="0" applyFont="1" applyBorder="1"/>
    <xf numFmtId="167" fontId="7" fillId="0" borderId="15" xfId="0" applyNumberFormat="1" applyFont="1" applyFill="1" applyBorder="1"/>
    <xf numFmtId="4" fontId="7" fillId="0" borderId="15" xfId="0" applyNumberFormat="1" applyFont="1" applyBorder="1" applyAlignment="1" applyProtection="1">
      <alignment horizontal="right"/>
      <protection locked="0"/>
    </xf>
    <xf numFmtId="167" fontId="7" fillId="0" borderId="19" xfId="0" applyNumberFormat="1" applyFont="1" applyBorder="1" applyAlignment="1" applyProtection="1">
      <alignment horizontal="right"/>
      <protection locked="0"/>
    </xf>
    <xf numFmtId="0" fontId="8" fillId="0" borderId="156" xfId="0" applyFont="1" applyFill="1" applyBorder="1" applyAlignment="1">
      <alignment vertical="center"/>
    </xf>
    <xf numFmtId="4" fontId="8" fillId="0" borderId="156" xfId="0" applyNumberFormat="1" applyFont="1" applyFill="1" applyBorder="1" applyAlignment="1" applyProtection="1">
      <alignment horizontal="right" vertical="center"/>
      <protection locked="0"/>
    </xf>
    <xf numFmtId="167" fontId="8" fillId="0" borderId="157" xfId="0" applyNumberFormat="1" applyFont="1" applyFill="1" applyBorder="1" applyAlignment="1" applyProtection="1">
      <alignment horizontal="right" vertical="center"/>
      <protection locked="0"/>
    </xf>
    <xf numFmtId="167" fontId="8" fillId="0" borderId="161" xfId="0" applyNumberFormat="1" applyFont="1" applyBorder="1" applyAlignment="1">
      <alignment horizontal="right" vertical="center"/>
    </xf>
    <xf numFmtId="4" fontId="8" fillId="0" borderId="64" xfId="0" applyNumberFormat="1" applyFont="1" applyBorder="1" applyAlignment="1">
      <alignment horizontal="right" vertical="center"/>
    </xf>
    <xf numFmtId="167" fontId="8" fillId="0" borderId="63" xfId="0" applyNumberFormat="1" applyFont="1" applyBorder="1" applyAlignment="1">
      <alignment horizontal="right" vertical="center"/>
    </xf>
    <xf numFmtId="167" fontId="8" fillId="0" borderId="31" xfId="0" applyNumberFormat="1" applyFont="1" applyFill="1" applyBorder="1" applyAlignment="1">
      <alignment horizontal="right" vertical="center"/>
    </xf>
    <xf numFmtId="0" fontId="8" fillId="0" borderId="163" xfId="0" applyFont="1" applyFill="1" applyBorder="1" applyAlignment="1">
      <alignment vertical="center"/>
    </xf>
    <xf numFmtId="0" fontId="8" fillId="0" borderId="160" xfId="0" applyFont="1" applyFill="1" applyBorder="1" applyAlignment="1">
      <alignment vertical="center"/>
    </xf>
    <xf numFmtId="44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8" fillId="0" borderId="153" xfId="0" applyNumberFormat="1" applyFont="1" applyFill="1" applyBorder="1" applyAlignment="1">
      <alignment horizontal="right" vertical="center"/>
    </xf>
    <xf numFmtId="167" fontId="8" fillId="0" borderId="60" xfId="0" applyNumberFormat="1" applyFont="1" applyFill="1" applyBorder="1" applyAlignment="1">
      <alignment vertical="center"/>
    </xf>
    <xf numFmtId="0" fontId="8" fillId="0" borderId="175" xfId="0" applyFont="1" applyFill="1" applyBorder="1" applyAlignment="1">
      <alignment vertical="center" wrapText="1"/>
    </xf>
    <xf numFmtId="167" fontId="8" fillId="0" borderId="131" xfId="0" applyNumberFormat="1" applyFont="1" applyFill="1" applyBorder="1" applyAlignment="1">
      <alignment horizontal="right" vertical="center" wrapText="1"/>
    </xf>
    <xf numFmtId="4" fontId="8" fillId="0" borderId="131" xfId="0" applyNumberFormat="1" applyFont="1" applyBorder="1" applyAlignment="1">
      <alignment horizontal="right" vertical="center"/>
    </xf>
    <xf numFmtId="167" fontId="8" fillId="0" borderId="131" xfId="0" applyNumberFormat="1" applyFont="1" applyFill="1" applyBorder="1" applyAlignment="1">
      <alignment horizontal="right" vertical="center"/>
    </xf>
    <xf numFmtId="44" fontId="8" fillId="0" borderId="131" xfId="0" applyNumberFormat="1" applyFont="1" applyBorder="1" applyAlignment="1">
      <alignment horizontal="right" vertical="center"/>
    </xf>
    <xf numFmtId="4" fontId="8" fillId="0" borderId="131" xfId="0" applyNumberFormat="1" applyFont="1" applyFill="1" applyBorder="1" applyAlignment="1">
      <alignment horizontal="right" vertical="center"/>
    </xf>
    <xf numFmtId="44" fontId="8" fillId="0" borderId="131" xfId="0" applyNumberFormat="1" applyFont="1" applyBorder="1" applyAlignment="1">
      <alignment vertical="center"/>
    </xf>
    <xf numFmtId="167" fontId="8" fillId="0" borderId="131" xfId="0" applyNumberFormat="1" applyFont="1" applyFill="1" applyBorder="1" applyAlignment="1">
      <alignment horizontal="center" vertical="center"/>
    </xf>
    <xf numFmtId="167" fontId="8" fillId="0" borderId="175" xfId="0" applyNumberFormat="1" applyFont="1" applyFill="1" applyBorder="1" applyAlignment="1">
      <alignment horizontal="center" vertical="center"/>
    </xf>
    <xf numFmtId="4" fontId="8" fillId="0" borderId="175" xfId="0" applyNumberFormat="1" applyFont="1" applyFill="1" applyBorder="1" applyAlignment="1">
      <alignment horizontal="right" vertical="center"/>
    </xf>
    <xf numFmtId="167" fontId="8" fillId="0" borderId="175" xfId="0" applyNumberFormat="1" applyFont="1" applyFill="1" applyBorder="1" applyAlignment="1">
      <alignment horizontal="right" vertical="center"/>
    </xf>
    <xf numFmtId="44" fontId="8" fillId="0" borderId="96" xfId="0" applyNumberFormat="1" applyFont="1" applyBorder="1" applyAlignment="1">
      <alignment vertical="center"/>
    </xf>
    <xf numFmtId="0" fontId="8" fillId="0" borderId="176" xfId="0" applyFont="1" applyFill="1" applyBorder="1" applyAlignment="1">
      <alignment vertical="center" wrapText="1"/>
    </xf>
    <xf numFmtId="44" fontId="8" fillId="0" borderId="64" xfId="0" applyNumberFormat="1" applyFont="1" applyBorder="1" applyAlignment="1">
      <alignment horizontal="right" vertical="center"/>
    </xf>
    <xf numFmtId="4" fontId="8" fillId="0" borderId="64" xfId="0" applyNumberFormat="1" applyFont="1" applyFill="1" applyBorder="1" applyAlignment="1">
      <alignment horizontal="right" vertical="center"/>
    </xf>
    <xf numFmtId="44" fontId="8" fillId="0" borderId="64" xfId="0" applyNumberFormat="1" applyFont="1" applyBorder="1" applyAlignment="1">
      <alignment vertical="center"/>
    </xf>
    <xf numFmtId="167" fontId="8" fillId="0" borderId="176" xfId="0" applyNumberFormat="1" applyFont="1" applyFill="1" applyBorder="1" applyAlignment="1">
      <alignment horizontal="center" vertical="center"/>
    </xf>
    <xf numFmtId="4" fontId="8" fillId="0" borderId="176" xfId="0" applyNumberFormat="1" applyFont="1" applyFill="1" applyBorder="1" applyAlignment="1">
      <alignment horizontal="right" vertical="center"/>
    </xf>
    <xf numFmtId="167" fontId="8" fillId="0" borderId="176" xfId="0" applyNumberFormat="1" applyFont="1" applyFill="1" applyBorder="1" applyAlignment="1">
      <alignment horizontal="right" vertical="center"/>
    </xf>
    <xf numFmtId="44" fontId="8" fillId="0" borderId="63" xfId="0" applyNumberFormat="1" applyFont="1" applyBorder="1" applyAlignment="1">
      <alignment vertical="center"/>
    </xf>
    <xf numFmtId="44" fontId="8" fillId="0" borderId="131" xfId="0" applyNumberFormat="1" applyFont="1" applyBorder="1" applyAlignment="1">
      <alignment horizontal="center" vertical="center"/>
    </xf>
    <xf numFmtId="44" fontId="8" fillId="0" borderId="64" xfId="0" applyNumberFormat="1" applyFont="1" applyBorder="1" applyAlignment="1">
      <alignment horizontal="center" vertical="center"/>
    </xf>
    <xf numFmtId="0" fontId="8" fillId="0" borderId="163" xfId="0" applyFont="1" applyFill="1" applyBorder="1" applyAlignment="1">
      <alignment horizontal="left" vertical="center"/>
    </xf>
    <xf numFmtId="167" fontId="8" fillId="0" borderId="162" xfId="0" applyNumberFormat="1" applyFont="1" applyFill="1" applyBorder="1" applyAlignment="1">
      <alignment horizontal="center" vertical="center"/>
    </xf>
    <xf numFmtId="167" fontId="8" fillId="0" borderId="135" xfId="0" applyNumberFormat="1" applyFont="1" applyFill="1" applyBorder="1" applyAlignment="1">
      <alignment vertical="center"/>
    </xf>
    <xf numFmtId="167" fontId="8" fillId="0" borderId="165" xfId="0" applyNumberFormat="1" applyFont="1" applyFill="1" applyBorder="1" applyAlignment="1">
      <alignment horizontal="right" vertical="center"/>
    </xf>
    <xf numFmtId="0" fontId="8" fillId="0" borderId="134" xfId="0" applyFont="1" applyFill="1" applyBorder="1" applyAlignment="1">
      <alignment vertical="center"/>
    </xf>
    <xf numFmtId="0" fontId="4" fillId="0" borderId="168" xfId="0" applyFont="1" applyBorder="1" applyAlignment="1">
      <alignment horizontal="center" vertical="center"/>
    </xf>
    <xf numFmtId="0" fontId="0" fillId="0" borderId="168" xfId="0" applyBorder="1" applyAlignment="1">
      <alignment vertical="center"/>
    </xf>
    <xf numFmtId="0" fontId="0" fillId="0" borderId="168" xfId="0" applyBorder="1" applyAlignment="1">
      <alignment horizontal="right" vertical="center"/>
    </xf>
    <xf numFmtId="0" fontId="0" fillId="0" borderId="172" xfId="0" applyBorder="1" applyAlignment="1">
      <alignment vertical="center"/>
    </xf>
    <xf numFmtId="167" fontId="8" fillId="0" borderId="161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/>
    <xf numFmtId="4" fontId="7" fillId="0" borderId="84" xfId="0" applyNumberFormat="1" applyFont="1" applyFill="1" applyBorder="1" applyAlignment="1" applyProtection="1">
      <alignment horizontal="right" vertical="center"/>
      <protection locked="0"/>
    </xf>
    <xf numFmtId="167" fontId="7" fillId="0" borderId="85" xfId="0" applyNumberFormat="1" applyFont="1" applyFill="1" applyBorder="1" applyAlignment="1" applyProtection="1">
      <alignment vertical="center"/>
      <protection locked="0"/>
    </xf>
    <xf numFmtId="4" fontId="8" fillId="0" borderId="27" xfId="0" applyNumberFormat="1" applyFont="1" applyBorder="1" applyAlignment="1">
      <alignment horizontal="right" vertical="center"/>
    </xf>
    <xf numFmtId="44" fontId="8" fillId="0" borderId="27" xfId="0" applyNumberFormat="1" applyFont="1" applyBorder="1" applyAlignment="1">
      <alignment horizontal="right" vertical="center"/>
    </xf>
    <xf numFmtId="167" fontId="8" fillId="0" borderId="27" xfId="0" applyNumberFormat="1" applyFont="1" applyBorder="1" applyAlignment="1">
      <alignment horizontal="right" vertical="center"/>
    </xf>
    <xf numFmtId="0" fontId="8" fillId="0" borderId="38" xfId="0" applyFont="1" applyFill="1" applyBorder="1" applyAlignment="1">
      <alignment vertical="center" wrapText="1"/>
    </xf>
    <xf numFmtId="44" fontId="8" fillId="0" borderId="11" xfId="0" applyNumberFormat="1" applyFont="1" applyBorder="1" applyAlignment="1">
      <alignment horizontal="center" vertical="center"/>
    </xf>
    <xf numFmtId="0" fontId="8" fillId="0" borderId="162" xfId="0" applyFont="1" applyFill="1" applyBorder="1" applyAlignment="1">
      <alignment vertical="center" wrapText="1"/>
    </xf>
    <xf numFmtId="4" fontId="8" fillId="0" borderId="134" xfId="0" applyNumberFormat="1" applyFont="1" applyBorder="1" applyAlignment="1">
      <alignment horizontal="right" vertical="center"/>
    </xf>
    <xf numFmtId="4" fontId="8" fillId="0" borderId="134" xfId="0" applyNumberFormat="1" applyFont="1" applyFill="1" applyBorder="1" applyAlignment="1">
      <alignment horizontal="right" vertical="center"/>
    </xf>
    <xf numFmtId="44" fontId="8" fillId="0" borderId="134" xfId="0" applyNumberFormat="1" applyFont="1" applyBorder="1" applyAlignment="1">
      <alignment vertical="center"/>
    </xf>
    <xf numFmtId="4" fontId="8" fillId="0" borderId="162" xfId="0" applyNumberFormat="1" applyFont="1" applyFill="1" applyBorder="1" applyAlignment="1">
      <alignment horizontal="right" vertical="center"/>
    </xf>
    <xf numFmtId="167" fontId="8" fillId="0" borderId="162" xfId="0" applyNumberFormat="1" applyFont="1" applyFill="1" applyBorder="1" applyAlignment="1">
      <alignment horizontal="right" vertical="center"/>
    </xf>
    <xf numFmtId="44" fontId="8" fillId="0" borderId="134" xfId="0" applyNumberFormat="1" applyFont="1" applyBorder="1" applyAlignment="1">
      <alignment horizontal="center" vertical="center"/>
    </xf>
    <xf numFmtId="44" fontId="8" fillId="0" borderId="135" xfId="0" applyNumberFormat="1" applyFont="1" applyBorder="1" applyAlignment="1">
      <alignment vertical="center"/>
    </xf>
    <xf numFmtId="167" fontId="51" fillId="0" borderId="177" xfId="0" applyNumberFormat="1" applyFont="1" applyFill="1" applyBorder="1" applyAlignment="1" applyProtection="1">
      <alignment horizontal="center" vertical="center"/>
      <protection locked="0"/>
    </xf>
    <xf numFmtId="167" fontId="51" fillId="9" borderId="178" xfId="0" applyNumberFormat="1" applyFont="1" applyFill="1" applyBorder="1" applyAlignment="1" applyProtection="1">
      <alignment horizontal="right" vertical="center"/>
      <protection locked="0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right" vertical="center"/>
    </xf>
    <xf numFmtId="4" fontId="8" fillId="0" borderId="71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4" fontId="8" fillId="0" borderId="11" xfId="0" applyNumberFormat="1" applyFont="1" applyBorder="1" applyAlignment="1">
      <alignment horizontal="right" vertical="center"/>
    </xf>
    <xf numFmtId="169" fontId="8" fillId="0" borderId="11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center" vertical="center"/>
    </xf>
    <xf numFmtId="4" fontId="8" fillId="0" borderId="71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167" fontId="8" fillId="0" borderId="71" xfId="0" applyNumberFormat="1" applyFont="1" applyBorder="1" applyAlignment="1">
      <alignment horizontal="right" vertical="center"/>
    </xf>
    <xf numFmtId="0" fontId="8" fillId="0" borderId="168" xfId="0" applyFont="1" applyFill="1" applyBorder="1" applyAlignment="1">
      <alignment vertical="center" wrapText="1"/>
    </xf>
    <xf numFmtId="167" fontId="8" fillId="0" borderId="27" xfId="0" applyNumberFormat="1" applyFont="1" applyFill="1" applyBorder="1" applyAlignment="1">
      <alignment vertical="center" wrapText="1"/>
    </xf>
    <xf numFmtId="0" fontId="0" fillId="0" borderId="27" xfId="0" applyBorder="1" applyAlignment="1">
      <alignment horizontal="right" vertical="center"/>
    </xf>
    <xf numFmtId="169" fontId="8" fillId="0" borderId="27" xfId="0" applyNumberFormat="1" applyFont="1" applyFill="1" applyBorder="1" applyAlignment="1">
      <alignment horizontal="right" vertical="center"/>
    </xf>
    <xf numFmtId="44" fontId="8" fillId="0" borderId="60" xfId="0" applyNumberFormat="1" applyFont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8" fillId="0" borderId="84" xfId="0" applyNumberFormat="1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17" xfId="0" applyNumberFormat="1" applyFont="1" applyFill="1" applyBorder="1" applyAlignment="1">
      <alignment horizontal="center" vertical="center"/>
    </xf>
    <xf numFmtId="165" fontId="7" fillId="46" borderId="10" xfId="0" applyNumberFormat="1" applyFont="1" applyFill="1" applyBorder="1" applyAlignment="1">
      <alignment horizontal="center" vertical="center"/>
    </xf>
    <xf numFmtId="0" fontId="7" fillId="46" borderId="10" xfId="0" applyFont="1" applyFill="1" applyBorder="1" applyAlignment="1">
      <alignment horizontal="center" vertical="center"/>
    </xf>
    <xf numFmtId="167" fontId="8" fillId="0" borderId="37" xfId="0" applyNumberFormat="1" applyFont="1" applyFill="1" applyBorder="1" applyAlignment="1" applyProtection="1">
      <alignment horizontal="right" vertical="center"/>
      <protection locked="0"/>
    </xf>
    <xf numFmtId="167" fontId="16" fillId="0" borderId="37" xfId="0" applyNumberFormat="1" applyFont="1" applyFill="1" applyBorder="1" applyAlignment="1" applyProtection="1">
      <alignment horizontal="right" vertical="center"/>
      <protection locked="0"/>
    </xf>
    <xf numFmtId="167" fontId="8" fillId="0" borderId="43" xfId="0" applyNumberFormat="1" applyFont="1" applyFill="1" applyBorder="1" applyAlignment="1" applyProtection="1">
      <alignment horizontal="right" vertical="center"/>
      <protection locked="0"/>
    </xf>
    <xf numFmtId="167" fontId="8" fillId="0" borderId="38" xfId="0" applyNumberFormat="1" applyFont="1" applyFill="1" applyBorder="1" applyAlignment="1" applyProtection="1">
      <alignment horizontal="right" vertical="center"/>
      <protection locked="0"/>
    </xf>
    <xf numFmtId="167" fontId="8" fillId="0" borderId="37" xfId="0" applyNumberFormat="1" applyFont="1" applyFill="1" applyBorder="1" applyAlignment="1" applyProtection="1">
      <alignment horizontal="right"/>
      <protection locked="0"/>
    </xf>
    <xf numFmtId="167" fontId="8" fillId="0" borderId="38" xfId="0" applyNumberFormat="1" applyFont="1" applyFill="1" applyBorder="1" applyAlignment="1" applyProtection="1">
      <alignment horizontal="right"/>
      <protection locked="0"/>
    </xf>
    <xf numFmtId="167" fontId="16" fillId="0" borderId="37" xfId="0" applyNumberFormat="1" applyFont="1" applyFill="1" applyBorder="1" applyAlignment="1" applyProtection="1">
      <alignment horizontal="right"/>
      <protection locked="0"/>
    </xf>
    <xf numFmtId="0" fontId="7" fillId="2" borderId="10" xfId="0" applyFont="1" applyFill="1" applyBorder="1" applyAlignment="1">
      <alignment horizontal="center" vertical="center"/>
    </xf>
    <xf numFmtId="165" fontId="7" fillId="47" borderId="17" xfId="0" applyNumberFormat="1" applyFont="1" applyFill="1" applyBorder="1" applyAlignment="1">
      <alignment horizontal="center" vertical="center"/>
    </xf>
    <xf numFmtId="165" fontId="7" fillId="41" borderId="1" xfId="0" applyNumberFormat="1" applyFont="1" applyFill="1" applyBorder="1" applyAlignment="1">
      <alignment horizontal="center" vertical="center"/>
    </xf>
    <xf numFmtId="0" fontId="7" fillId="41" borderId="1" xfId="0" applyFont="1" applyFill="1" applyBorder="1" applyAlignment="1">
      <alignment horizontal="center" vertical="center"/>
    </xf>
    <xf numFmtId="165" fontId="7" fillId="41" borderId="5" xfId="0" applyNumberFormat="1" applyFont="1" applyFill="1" applyBorder="1" applyAlignment="1">
      <alignment horizontal="center" vertical="center"/>
    </xf>
    <xf numFmtId="0" fontId="7" fillId="41" borderId="5" xfId="0" applyFont="1" applyFill="1" applyBorder="1" applyAlignment="1">
      <alignment horizontal="center" vertical="center"/>
    </xf>
    <xf numFmtId="167" fontId="8" fillId="0" borderId="163" xfId="0" applyNumberFormat="1" applyFont="1" applyFill="1" applyBorder="1" applyAlignment="1" applyProtection="1">
      <alignment horizontal="right" vertical="center"/>
      <protection locked="0"/>
    </xf>
    <xf numFmtId="167" fontId="8" fillId="0" borderId="162" xfId="0" applyNumberFormat="1" applyFont="1" applyFill="1" applyBorder="1" applyAlignment="1" applyProtection="1">
      <alignment horizontal="right" vertical="center"/>
      <protection locked="0"/>
    </xf>
    <xf numFmtId="167" fontId="8" fillId="0" borderId="142" xfId="0" applyNumberFormat="1" applyFont="1" applyFill="1" applyBorder="1" applyAlignment="1" applyProtection="1">
      <alignment horizontal="right" vertical="center"/>
      <protection locked="0"/>
    </xf>
    <xf numFmtId="167" fontId="8" fillId="0" borderId="0" xfId="2" applyNumberFormat="1" applyFont="1" applyFill="1" applyBorder="1" applyAlignment="1">
      <alignment horizontal="left" vertical="center"/>
    </xf>
    <xf numFmtId="167" fontId="8" fillId="0" borderId="149" xfId="0" applyNumberFormat="1" applyFont="1" applyFill="1" applyBorder="1" applyAlignment="1" applyProtection="1">
      <alignment horizontal="right" vertical="center"/>
      <protection locked="0"/>
    </xf>
    <xf numFmtId="0" fontId="11" fillId="0" borderId="67" xfId="0" applyFont="1" applyFill="1" applyBorder="1" applyAlignment="1">
      <alignment vertical="center" wrapText="1"/>
    </xf>
    <xf numFmtId="167" fontId="7" fillId="0" borderId="132" xfId="0" applyNumberFormat="1" applyFont="1" applyFill="1" applyBorder="1" applyAlignment="1" applyProtection="1">
      <alignment horizontal="right" vertical="center"/>
      <protection locked="0"/>
    </xf>
    <xf numFmtId="167" fontId="8" fillId="0" borderId="62" xfId="2" applyNumberFormat="1" applyFont="1" applyFill="1" applyBorder="1" applyAlignment="1">
      <alignment vertical="center"/>
    </xf>
    <xf numFmtId="167" fontId="7" fillId="0" borderId="62" xfId="0" applyNumberFormat="1" applyFont="1" applyFill="1" applyBorder="1" applyAlignment="1">
      <alignment horizontal="center" vertical="center"/>
    </xf>
    <xf numFmtId="4" fontId="7" fillId="0" borderId="62" xfId="0" applyNumberFormat="1" applyFont="1" applyFill="1" applyBorder="1" applyAlignment="1" applyProtection="1">
      <alignment horizontal="right" vertical="center"/>
      <protection locked="0"/>
    </xf>
    <xf numFmtId="167" fontId="7" fillId="0" borderId="62" xfId="0" applyNumberFormat="1" applyFont="1" applyFill="1" applyBorder="1" applyAlignment="1" applyProtection="1">
      <alignment horizontal="right" vertical="center"/>
      <protection locked="0"/>
    </xf>
    <xf numFmtId="4" fontId="8" fillId="0" borderId="160" xfId="0" applyNumberFormat="1" applyFont="1" applyFill="1" applyBorder="1" applyAlignment="1" applyProtection="1">
      <alignment horizontal="right" vertical="center"/>
      <protection locked="0"/>
    </xf>
    <xf numFmtId="167" fontId="8" fillId="0" borderId="160" xfId="0" applyNumberFormat="1" applyFont="1" applyFill="1" applyBorder="1" applyAlignment="1" applyProtection="1">
      <alignment horizontal="right" vertical="center"/>
      <protection locked="0"/>
    </xf>
    <xf numFmtId="167" fontId="8" fillId="0" borderId="160" xfId="0" applyNumberFormat="1" applyFont="1" applyFill="1" applyBorder="1" applyAlignment="1">
      <alignment horizontal="center"/>
    </xf>
    <xf numFmtId="167" fontId="8" fillId="0" borderId="160" xfId="2" applyNumberFormat="1" applyFont="1" applyFill="1" applyBorder="1" applyAlignment="1">
      <alignment horizontal="right" vertical="center"/>
    </xf>
    <xf numFmtId="0" fontId="11" fillId="0" borderId="160" xfId="0" applyFont="1" applyFill="1" applyBorder="1" applyAlignment="1">
      <alignment vertical="center" wrapText="1"/>
    </xf>
    <xf numFmtId="167" fontId="8" fillId="0" borderId="62" xfId="2" applyNumberFormat="1" applyFont="1" applyFill="1" applyBorder="1" applyAlignment="1">
      <alignment horizontal="right" vertical="center"/>
    </xf>
    <xf numFmtId="167" fontId="8" fillId="0" borderId="15" xfId="0" applyNumberFormat="1" applyFont="1" applyFill="1" applyBorder="1" applyAlignment="1">
      <alignment horizontal="right" wrapText="1"/>
    </xf>
    <xf numFmtId="4" fontId="8" fillId="0" borderId="15" xfId="0" applyNumberFormat="1" applyFont="1" applyFill="1" applyBorder="1" applyAlignment="1" applyProtection="1">
      <alignment horizontal="right" vertical="center"/>
      <protection locked="0"/>
    </xf>
    <xf numFmtId="167" fontId="8" fillId="0" borderId="15" xfId="0" applyNumberFormat="1" applyFont="1" applyFill="1" applyBorder="1" applyAlignment="1" applyProtection="1">
      <alignment horizontal="right" vertical="center"/>
      <protection locked="0"/>
    </xf>
    <xf numFmtId="167" fontId="8" fillId="0" borderId="15" xfId="0" applyNumberFormat="1" applyFont="1" applyFill="1" applyBorder="1" applyAlignment="1">
      <alignment vertical="center"/>
    </xf>
    <xf numFmtId="167" fontId="8" fillId="0" borderId="130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>
      <alignment horizontal="right" vertical="center" wrapText="1"/>
    </xf>
    <xf numFmtId="167" fontId="7" fillId="0" borderId="79" xfId="0" applyNumberFormat="1" applyFont="1" applyFill="1" applyBorder="1" applyAlignment="1">
      <alignment horizontal="center"/>
    </xf>
    <xf numFmtId="44" fontId="8" fillId="0" borderId="79" xfId="0" applyNumberFormat="1" applyFont="1" applyFill="1" applyBorder="1" applyAlignment="1">
      <alignment horizontal="center"/>
    </xf>
    <xf numFmtId="167" fontId="8" fillId="0" borderId="79" xfId="0" applyNumberFormat="1" applyFont="1" applyFill="1" applyBorder="1" applyAlignment="1">
      <alignment horizontal="right"/>
    </xf>
    <xf numFmtId="0" fontId="7" fillId="0" borderId="79" xfId="0" applyFont="1" applyFill="1" applyBorder="1" applyAlignment="1">
      <alignment horizontal="center"/>
    </xf>
    <xf numFmtId="4" fontId="8" fillId="0" borderId="142" xfId="0" applyNumberFormat="1" applyFont="1" applyFill="1" applyBorder="1" applyAlignment="1" applyProtection="1">
      <alignment horizontal="right" vertical="center"/>
      <protection locked="0"/>
    </xf>
    <xf numFmtId="0" fontId="8" fillId="0" borderId="26" xfId="0" applyFont="1" applyFill="1" applyBorder="1" applyAlignment="1">
      <alignment vertical="center" wrapText="1"/>
    </xf>
    <xf numFmtId="4" fontId="7" fillId="0" borderId="13" xfId="0" applyNumberFormat="1" applyFont="1" applyFill="1" applyBorder="1" applyAlignment="1" applyProtection="1">
      <alignment horizontal="right" vertical="center"/>
      <protection locked="0"/>
    </xf>
    <xf numFmtId="167" fontId="7" fillId="0" borderId="13" xfId="0" applyNumberFormat="1" applyFont="1" applyFill="1" applyBorder="1" applyAlignment="1" applyProtection="1">
      <alignment horizontal="right" vertical="center"/>
      <protection locked="0"/>
    </xf>
    <xf numFmtId="167" fontId="7" fillId="0" borderId="22" xfId="0" applyNumberFormat="1" applyFont="1" applyFill="1" applyBorder="1" applyAlignment="1" applyProtection="1">
      <alignment horizontal="right" vertical="center"/>
      <protection locked="0"/>
    </xf>
    <xf numFmtId="0" fontId="7" fillId="0" borderId="14" xfId="0" applyFont="1" applyFill="1" applyBorder="1" applyAlignment="1">
      <alignment horizontal="center" vertical="center"/>
    </xf>
    <xf numFmtId="167" fontId="8" fillId="0" borderId="22" xfId="0" applyNumberFormat="1" applyFont="1" applyFill="1" applyBorder="1" applyAlignment="1" applyProtection="1">
      <alignment horizontal="right" vertical="center"/>
      <protection locked="0"/>
    </xf>
    <xf numFmtId="44" fontId="8" fillId="0" borderId="13" xfId="0" applyNumberFormat="1" applyFont="1" applyFill="1" applyBorder="1"/>
    <xf numFmtId="44" fontId="8" fillId="0" borderId="2" xfId="0" applyNumberFormat="1" applyFont="1" applyFill="1" applyBorder="1"/>
    <xf numFmtId="0" fontId="8" fillId="0" borderId="25" xfId="0" applyFont="1" applyFill="1" applyBorder="1" applyAlignment="1">
      <alignment wrapText="1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167" fontId="7" fillId="0" borderId="3" xfId="0" applyNumberFormat="1" applyFont="1" applyFill="1" applyBorder="1" applyAlignment="1" applyProtection="1">
      <alignment horizontal="right"/>
      <protection locked="0"/>
    </xf>
    <xf numFmtId="167" fontId="7" fillId="0" borderId="43" xfId="0" applyNumberFormat="1" applyFont="1" applyFill="1" applyBorder="1" applyAlignment="1" applyProtection="1">
      <alignment horizontal="right"/>
      <protection locked="0"/>
    </xf>
    <xf numFmtId="0" fontId="7" fillId="0" borderId="3" xfId="0" applyFont="1" applyFill="1" applyBorder="1" applyAlignment="1">
      <alignment horizontal="center"/>
    </xf>
    <xf numFmtId="167" fontId="8" fillId="0" borderId="43" xfId="0" applyNumberFormat="1" applyFont="1" applyFill="1" applyBorder="1" applyAlignment="1" applyProtection="1">
      <alignment horizontal="right"/>
      <protection locked="0"/>
    </xf>
    <xf numFmtId="44" fontId="8" fillId="0" borderId="3" xfId="0" applyNumberFormat="1" applyFont="1" applyFill="1" applyBorder="1"/>
    <xf numFmtId="4" fontId="8" fillId="0" borderId="30" xfId="2" applyNumberFormat="1" applyFont="1" applyFill="1" applyBorder="1" applyAlignment="1" applyProtection="1">
      <alignment horizontal="right" vertical="center"/>
      <protection locked="0"/>
    </xf>
    <xf numFmtId="167" fontId="8" fillId="0" borderId="30" xfId="2" applyNumberFormat="1" applyFont="1" applyFill="1" applyBorder="1" applyAlignment="1" applyProtection="1">
      <alignment horizontal="right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4" fontId="8" fillId="0" borderId="30" xfId="0" applyNumberFormat="1" applyFont="1" applyFill="1" applyBorder="1" applyAlignment="1" applyProtection="1">
      <alignment horizontal="right" vertical="center"/>
      <protection locked="0"/>
    </xf>
    <xf numFmtId="4" fontId="8" fillId="0" borderId="183" xfId="0" applyNumberFormat="1" applyFont="1" applyFill="1" applyBorder="1" applyAlignment="1" applyProtection="1">
      <alignment horizontal="right" vertical="center"/>
      <protection locked="0"/>
    </xf>
    <xf numFmtId="167" fontId="8" fillId="0" borderId="168" xfId="0" applyNumberFormat="1" applyFont="1" applyFill="1" applyBorder="1" applyAlignment="1" applyProtection="1">
      <alignment horizontal="right" vertical="center"/>
      <protection locked="0"/>
    </xf>
    <xf numFmtId="167" fontId="8" fillId="0" borderId="168" xfId="2" applyNumberFormat="1" applyFont="1" applyFill="1" applyBorder="1" applyAlignment="1">
      <alignment horizontal="center" vertical="center"/>
    </xf>
    <xf numFmtId="4" fontId="8" fillId="0" borderId="168" xfId="2" applyNumberFormat="1" applyFont="1" applyFill="1" applyBorder="1" applyAlignment="1" applyProtection="1">
      <alignment horizontal="right" vertical="center"/>
      <protection locked="0"/>
    </xf>
    <xf numFmtId="167" fontId="8" fillId="0" borderId="168" xfId="2" applyNumberFormat="1" applyFont="1" applyFill="1" applyBorder="1" applyAlignment="1" applyProtection="1">
      <alignment horizontal="right" vertical="center"/>
      <protection locked="0"/>
    </xf>
    <xf numFmtId="4" fontId="8" fillId="0" borderId="183" xfId="2" applyNumberFormat="1" applyFont="1" applyFill="1" applyBorder="1" applyAlignment="1" applyProtection="1">
      <alignment horizontal="right" vertical="center"/>
      <protection locked="0"/>
    </xf>
    <xf numFmtId="167" fontId="8" fillId="0" borderId="183" xfId="2" applyNumberFormat="1" applyFont="1" applyFill="1" applyBorder="1" applyAlignment="1" applyProtection="1">
      <alignment horizontal="right" vertical="center"/>
      <protection locked="0"/>
    </xf>
    <xf numFmtId="167" fontId="8" fillId="0" borderId="172" xfId="2" applyNumberFormat="1" applyFont="1" applyFill="1" applyBorder="1" applyAlignment="1" applyProtection="1">
      <alignment horizontal="right" vertical="center"/>
      <protection locked="0"/>
    </xf>
    <xf numFmtId="4" fontId="8" fillId="0" borderId="65" xfId="2" applyNumberFormat="1" applyFont="1" applyFill="1" applyBorder="1" applyAlignment="1" applyProtection="1">
      <alignment horizontal="right" vertical="center"/>
      <protection locked="0"/>
    </xf>
    <xf numFmtId="167" fontId="8" fillId="0" borderId="65" xfId="2" applyNumberFormat="1" applyFont="1" applyFill="1" applyBorder="1" applyAlignment="1" applyProtection="1">
      <alignment horizontal="right" vertical="center"/>
      <protection locked="0"/>
    </xf>
    <xf numFmtId="167" fontId="8" fillId="0" borderId="63" xfId="2" applyNumberFormat="1" applyFont="1" applyFill="1" applyBorder="1" applyAlignment="1" applyProtection="1">
      <alignment horizontal="right" vertical="center"/>
      <protection locked="0"/>
    </xf>
    <xf numFmtId="4" fontId="8" fillId="0" borderId="184" xfId="0" applyNumberFormat="1" applyFont="1" applyFill="1" applyBorder="1" applyAlignment="1" applyProtection="1">
      <alignment horizontal="right" vertical="center"/>
      <protection locked="0"/>
    </xf>
    <xf numFmtId="167" fontId="8" fillId="0" borderId="71" xfId="0" applyNumberFormat="1" applyFont="1" applyFill="1" applyBorder="1" applyAlignment="1" applyProtection="1">
      <alignment horizontal="right" vertical="center"/>
      <protection locked="0"/>
    </xf>
    <xf numFmtId="167" fontId="8" fillId="0" borderId="71" xfId="2" applyNumberFormat="1" applyFont="1" applyFill="1" applyBorder="1" applyAlignment="1">
      <alignment horizontal="center" vertical="center"/>
    </xf>
    <xf numFmtId="4" fontId="8" fillId="0" borderId="184" xfId="2" applyNumberFormat="1" applyFont="1" applyFill="1" applyBorder="1" applyAlignment="1" applyProtection="1">
      <alignment horizontal="right" vertical="center"/>
      <protection locked="0"/>
    </xf>
    <xf numFmtId="167" fontId="8" fillId="0" borderId="184" xfId="2" applyNumberFormat="1" applyFont="1" applyFill="1" applyBorder="1" applyAlignment="1" applyProtection="1">
      <alignment horizontal="right" vertical="center"/>
      <protection locked="0"/>
    </xf>
    <xf numFmtId="0" fontId="41" fillId="0" borderId="0" xfId="0" applyFont="1" applyFill="1"/>
    <xf numFmtId="167" fontId="7" fillId="0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vertical="center" wrapText="1"/>
    </xf>
    <xf numFmtId="167" fontId="8" fillId="0" borderId="2" xfId="0" applyNumberFormat="1" applyFont="1" applyFill="1" applyBorder="1" applyAlignment="1">
      <alignment horizontal="right" vertical="center" wrapText="1"/>
    </xf>
    <xf numFmtId="167" fontId="8" fillId="0" borderId="13" xfId="0" applyNumberFormat="1" applyFont="1" applyFill="1" applyBorder="1" applyAlignment="1">
      <alignment vertical="center" wrapText="1"/>
    </xf>
    <xf numFmtId="44" fontId="8" fillId="0" borderId="2" xfId="0" applyNumberFormat="1" applyFont="1" applyFill="1" applyBorder="1" applyAlignment="1">
      <alignment vertical="center" wrapText="1"/>
    </xf>
    <xf numFmtId="167" fontId="8" fillId="0" borderId="2" xfId="2" applyNumberFormat="1" applyFont="1" applyFill="1" applyBorder="1" applyAlignment="1">
      <alignment horizontal="right" vertical="center"/>
    </xf>
    <xf numFmtId="4" fontId="8" fillId="0" borderId="2" xfId="2" applyNumberFormat="1" applyFont="1" applyFill="1" applyBorder="1" applyAlignment="1" applyProtection="1">
      <alignment horizontal="right" vertical="center"/>
      <protection locked="0"/>
    </xf>
    <xf numFmtId="167" fontId="8" fillId="0" borderId="2" xfId="2" applyNumberFormat="1" applyFont="1" applyFill="1" applyBorder="1" applyAlignment="1" applyProtection="1">
      <alignment horizontal="right" vertical="center"/>
      <protection locked="0"/>
    </xf>
    <xf numFmtId="0" fontId="8" fillId="0" borderId="3" xfId="0" applyFont="1" applyFill="1" applyBorder="1" applyAlignment="1">
      <alignment vertical="center"/>
    </xf>
    <xf numFmtId="0" fontId="61" fillId="0" borderId="3" xfId="0" applyFont="1" applyFill="1" applyBorder="1" applyAlignment="1">
      <alignment vertical="center"/>
    </xf>
    <xf numFmtId="4" fontId="8" fillId="0" borderId="3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vertical="center"/>
    </xf>
    <xf numFmtId="167" fontId="8" fillId="0" borderId="168" xfId="0" applyNumberFormat="1" applyFont="1" applyFill="1" applyBorder="1" applyAlignment="1">
      <alignment vertical="center"/>
    </xf>
    <xf numFmtId="0" fontId="8" fillId="0" borderId="169" xfId="0" applyFont="1" applyFill="1" applyBorder="1" applyAlignment="1">
      <alignment vertical="center"/>
    </xf>
    <xf numFmtId="0" fontId="8" fillId="0" borderId="154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146" xfId="0" applyFont="1" applyFill="1" applyBorder="1" applyAlignment="1">
      <alignment vertical="center"/>
    </xf>
    <xf numFmtId="8" fontId="8" fillId="0" borderId="13" xfId="0" applyNumberFormat="1" applyFont="1" applyFill="1" applyBorder="1" applyAlignment="1" applyProtection="1">
      <alignment horizontal="center" vertical="center"/>
      <protection locked="0"/>
    </xf>
    <xf numFmtId="8" fontId="8" fillId="0" borderId="2" xfId="0" applyNumberFormat="1" applyFont="1" applyFill="1" applyBorder="1" applyAlignment="1" applyProtection="1">
      <alignment horizontal="center" vertical="center"/>
      <protection locked="0"/>
    </xf>
    <xf numFmtId="8" fontId="8" fillId="0" borderId="84" xfId="0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14" fontId="0" fillId="0" borderId="0" xfId="0" applyNumberFormat="1"/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8" fillId="0" borderId="67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0" fontId="8" fillId="0" borderId="25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11" xfId="0" applyNumberFormat="1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left" vertical="center"/>
    </xf>
    <xf numFmtId="167" fontId="8" fillId="0" borderId="14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 applyProtection="1">
      <alignment horizontal="right" vertical="center"/>
      <protection locked="0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3" fontId="8" fillId="0" borderId="14" xfId="0" applyNumberFormat="1" applyFont="1" applyFill="1" applyBorder="1" applyAlignment="1">
      <alignment horizontal="center" vertical="center"/>
    </xf>
    <xf numFmtId="4" fontId="8" fillId="0" borderId="71" xfId="0" applyNumberFormat="1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left" vertical="center"/>
    </xf>
    <xf numFmtId="0" fontId="8" fillId="0" borderId="181" xfId="0" applyFont="1" applyFill="1" applyBorder="1" applyAlignment="1">
      <alignment vertical="center"/>
    </xf>
    <xf numFmtId="0" fontId="8" fillId="0" borderId="182" xfId="0" applyFont="1" applyFill="1" applyBorder="1" applyAlignment="1">
      <alignment vertical="center"/>
    </xf>
    <xf numFmtId="0" fontId="41" fillId="0" borderId="55" xfId="0" applyFont="1" applyFill="1" applyBorder="1" applyAlignment="1">
      <alignment vertical="center"/>
    </xf>
    <xf numFmtId="0" fontId="61" fillId="0" borderId="25" xfId="0" applyFont="1" applyFill="1" applyBorder="1" applyAlignment="1">
      <alignment vertical="center" wrapText="1"/>
    </xf>
    <xf numFmtId="0" fontId="8" fillId="0" borderId="180" xfId="0" applyFont="1" applyFill="1" applyBorder="1" applyAlignment="1">
      <alignment horizontal="left" vertical="center" wrapText="1"/>
    </xf>
    <xf numFmtId="167" fontId="8" fillId="0" borderId="165" xfId="0" applyNumberFormat="1" applyFont="1" applyFill="1" applyBorder="1" applyAlignment="1">
      <alignment vertical="center"/>
    </xf>
    <xf numFmtId="167" fontId="8" fillId="0" borderId="15" xfId="0" applyNumberFormat="1" applyFont="1" applyFill="1" applyBorder="1" applyAlignment="1">
      <alignment horizontal="right"/>
    </xf>
    <xf numFmtId="167" fontId="7" fillId="0" borderId="79" xfId="0" applyNumberFormat="1" applyFont="1" applyFill="1" applyBorder="1" applyAlignment="1">
      <alignment horizontal="right" vertical="center"/>
    </xf>
    <xf numFmtId="0" fontId="14" fillId="0" borderId="56" xfId="0" applyFont="1" applyFill="1" applyBorder="1"/>
    <xf numFmtId="0" fontId="14" fillId="0" borderId="79" xfId="0" applyFont="1" applyFill="1" applyBorder="1"/>
    <xf numFmtId="0" fontId="14" fillId="0" borderId="57" xfId="0" applyFont="1" applyFill="1" applyBorder="1"/>
    <xf numFmtId="44" fontId="8" fillId="0" borderId="2" xfId="0" applyNumberFormat="1" applyFont="1" applyFill="1" applyBorder="1" applyAlignment="1">
      <alignment horizontal="center" vertical="center"/>
    </xf>
    <xf numFmtId="44" fontId="8" fillId="0" borderId="27" xfId="0" applyNumberFormat="1" applyFont="1" applyFill="1" applyBorder="1" applyAlignment="1">
      <alignment horizontal="center" vertical="center"/>
    </xf>
    <xf numFmtId="167" fontId="61" fillId="0" borderId="28" xfId="0" applyNumberFormat="1" applyFont="1" applyFill="1" applyBorder="1" applyAlignment="1">
      <alignment vertical="center" wrapText="1"/>
    </xf>
    <xf numFmtId="44" fontId="8" fillId="0" borderId="3" xfId="0" applyNumberFormat="1" applyFont="1" applyFill="1" applyBorder="1" applyAlignment="1">
      <alignment horizontal="center" vertical="center"/>
    </xf>
    <xf numFmtId="0" fontId="14" fillId="0" borderId="13" xfId="0" applyFont="1" applyFill="1" applyBorder="1"/>
    <xf numFmtId="0" fontId="14" fillId="0" borderId="42" xfId="0" applyFont="1" applyFill="1" applyBorder="1"/>
    <xf numFmtId="0" fontId="14" fillId="0" borderId="2" xfId="0" applyFont="1" applyFill="1" applyBorder="1"/>
    <xf numFmtId="0" fontId="14" fillId="0" borderId="33" xfId="0" applyFont="1" applyFill="1" applyBorder="1"/>
    <xf numFmtId="44" fontId="14" fillId="0" borderId="2" xfId="0" applyNumberFormat="1" applyFont="1" applyFill="1" applyBorder="1"/>
    <xf numFmtId="0" fontId="8" fillId="0" borderId="55" xfId="0" applyFont="1" applyFill="1" applyBorder="1"/>
    <xf numFmtId="167" fontId="8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3" xfId="0" applyFont="1" applyFill="1" applyBorder="1"/>
    <xf numFmtId="0" fontId="14" fillId="0" borderId="34" xfId="0" applyFont="1" applyFill="1" applyBorder="1"/>
    <xf numFmtId="2" fontId="7" fillId="0" borderId="56" xfId="0" applyNumberFormat="1" applyFont="1" applyFill="1" applyBorder="1" applyAlignment="1"/>
    <xf numFmtId="44" fontId="14" fillId="0" borderId="79" xfId="0" applyNumberFormat="1" applyFont="1" applyFill="1" applyBorder="1"/>
    <xf numFmtId="167" fontId="7" fillId="0" borderId="3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/>
    <xf numFmtId="0" fontId="4" fillId="0" borderId="0" xfId="0" applyFont="1" applyFill="1" applyBorder="1"/>
    <xf numFmtId="167" fontId="7" fillId="0" borderId="59" xfId="0" applyNumberFormat="1" applyFont="1" applyFill="1" applyBorder="1" applyAlignment="1" applyProtection="1">
      <alignment horizontal="right"/>
      <protection locked="0"/>
    </xf>
    <xf numFmtId="167" fontId="7" fillId="0" borderId="34" xfId="0" applyNumberFormat="1" applyFont="1" applyFill="1" applyBorder="1" applyAlignment="1" applyProtection="1">
      <alignment horizontal="right"/>
      <protection locked="0"/>
    </xf>
    <xf numFmtId="167" fontId="7" fillId="0" borderId="57" xfId="0" applyNumberFormat="1" applyFont="1" applyFill="1" applyBorder="1" applyAlignment="1" applyProtection="1">
      <alignment horizontal="right"/>
      <protection locked="0"/>
    </xf>
    <xf numFmtId="44" fontId="13" fillId="0" borderId="0" xfId="0" applyNumberFormat="1" applyFont="1" applyFill="1" applyBorder="1"/>
    <xf numFmtId="165" fontId="7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/>
    <xf numFmtId="0" fontId="8" fillId="0" borderId="136" xfId="0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wrapText="1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5" xfId="0" applyNumberFormat="1" applyFont="1" applyFill="1" applyBorder="1" applyAlignment="1">
      <alignment horizontal="center" vertical="center"/>
    </xf>
    <xf numFmtId="165" fontId="7" fillId="47" borderId="1" xfId="0" applyNumberFormat="1" applyFont="1" applyFill="1" applyBorder="1" applyAlignment="1">
      <alignment horizontal="center" vertical="center"/>
    </xf>
    <xf numFmtId="165" fontId="7" fillId="47" borderId="5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0" fontId="7" fillId="37" borderId="5" xfId="0" applyFont="1" applyFill="1" applyBorder="1" applyAlignment="1">
      <alignment horizontal="center"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5" xfId="0" applyNumberFormat="1" applyFont="1" applyFill="1" applyBorder="1" applyAlignment="1">
      <alignment horizontal="center" vertical="center"/>
    </xf>
    <xf numFmtId="167" fontId="8" fillId="0" borderId="31" xfId="0" applyNumberFormat="1" applyFont="1" applyFill="1" applyBorder="1" applyAlignment="1">
      <alignment horizontal="center" vertical="center"/>
    </xf>
    <xf numFmtId="4" fontId="8" fillId="0" borderId="38" xfId="0" applyNumberFormat="1" applyFont="1" applyFill="1" applyBorder="1" applyAlignment="1" applyProtection="1">
      <alignment horizontal="right" vertical="center"/>
      <protection locked="0"/>
    </xf>
    <xf numFmtId="44" fontId="8" fillId="0" borderId="11" xfId="0" applyNumberFormat="1" applyFont="1" applyFill="1" applyBorder="1" applyAlignment="1">
      <alignment horizontal="center" vertical="center"/>
    </xf>
    <xf numFmtId="0" fontId="7" fillId="36" borderId="5" xfId="0" applyFont="1" applyFill="1" applyBorder="1" applyAlignment="1">
      <alignment horizontal="center" vertical="center"/>
    </xf>
    <xf numFmtId="0" fontId="7" fillId="46" borderId="5" xfId="0" applyFont="1" applyFill="1" applyBorder="1" applyAlignment="1">
      <alignment horizontal="center" vertical="center"/>
    </xf>
    <xf numFmtId="0" fontId="7" fillId="47" borderId="5" xfId="0" applyFont="1" applyFill="1" applyBorder="1" applyAlignment="1">
      <alignment horizontal="center" vertical="center"/>
    </xf>
    <xf numFmtId="167" fontId="8" fillId="0" borderId="67" xfId="2" applyNumberFormat="1" applyFont="1" applyFill="1" applyBorder="1" applyAlignment="1">
      <alignment horizontal="right" vertical="center"/>
    </xf>
    <xf numFmtId="167" fontId="8" fillId="0" borderId="132" xfId="2" applyNumberFormat="1" applyFont="1" applyFill="1" applyBorder="1" applyAlignment="1">
      <alignment horizontal="right" vertical="center"/>
    </xf>
    <xf numFmtId="167" fontId="8" fillId="0" borderId="155" xfId="0" applyNumberFormat="1" applyFont="1" applyFill="1" applyBorder="1" applyAlignment="1">
      <alignment horizontal="right" vertical="center"/>
    </xf>
    <xf numFmtId="4" fontId="8" fillId="0" borderId="62" xfId="0" applyNumberFormat="1" applyFont="1" applyFill="1" applyBorder="1" applyAlignment="1" applyProtection="1">
      <alignment vertical="center"/>
      <protection locked="0"/>
    </xf>
    <xf numFmtId="167" fontId="8" fillId="0" borderId="62" xfId="0" applyNumberFormat="1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44" fontId="8" fillId="0" borderId="132" xfId="0" applyNumberFormat="1" applyFont="1" applyFill="1" applyBorder="1" applyAlignment="1" applyProtection="1">
      <alignment horizontal="right" vertical="center"/>
      <protection locked="0"/>
    </xf>
    <xf numFmtId="44" fontId="8" fillId="0" borderId="149" xfId="0" applyNumberFormat="1" applyFont="1" applyFill="1" applyBorder="1" applyAlignment="1" applyProtection="1">
      <alignment horizontal="right" vertical="center"/>
      <protection locked="0"/>
    </xf>
    <xf numFmtId="0" fontId="7" fillId="0" borderId="10" xfId="0" applyFont="1" applyFill="1" applyBorder="1"/>
    <xf numFmtId="167" fontId="8" fillId="0" borderId="0" xfId="0" applyNumberFormat="1" applyFont="1"/>
    <xf numFmtId="0" fontId="8" fillId="0" borderId="0" xfId="0" applyFont="1" applyFill="1"/>
    <xf numFmtId="0" fontId="7" fillId="0" borderId="114" xfId="0" applyFont="1" applyFill="1" applyBorder="1"/>
    <xf numFmtId="169" fontId="7" fillId="0" borderId="114" xfId="0" applyNumberFormat="1" applyFont="1" applyBorder="1" applyAlignment="1" applyProtection="1">
      <alignment horizontal="right"/>
      <protection locked="0"/>
    </xf>
    <xf numFmtId="0" fontId="45" fillId="0" borderId="0" xfId="0" applyFont="1" applyFill="1"/>
    <xf numFmtId="0" fontId="7" fillId="0" borderId="145" xfId="0" applyFont="1" applyFill="1" applyBorder="1"/>
    <xf numFmtId="0" fontId="7" fillId="0" borderId="0" xfId="0" applyFont="1" applyFill="1"/>
    <xf numFmtId="0" fontId="7" fillId="0" borderId="185" xfId="0" applyFont="1" applyFill="1" applyBorder="1"/>
    <xf numFmtId="0" fontId="7" fillId="2" borderId="4" xfId="0" applyFont="1" applyFill="1" applyBorder="1"/>
    <xf numFmtId="0" fontId="20" fillId="0" borderId="0" xfId="0" applyFont="1" applyFill="1" applyBorder="1"/>
    <xf numFmtId="169" fontId="7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Alignment="1"/>
    <xf numFmtId="0" fontId="20" fillId="0" borderId="0" xfId="0" applyFont="1" applyFill="1" applyAlignment="1"/>
    <xf numFmtId="0" fontId="7" fillId="0" borderId="114" xfId="0" applyFont="1" applyFill="1" applyBorder="1" applyAlignment="1"/>
    <xf numFmtId="0" fontId="7" fillId="0" borderId="145" xfId="0" applyFont="1" applyFill="1" applyBorder="1" applyAlignment="1"/>
    <xf numFmtId="0" fontId="7" fillId="0" borderId="185" xfId="0" applyFont="1" applyFill="1" applyBorder="1" applyAlignment="1"/>
    <xf numFmtId="0" fontId="7" fillId="2" borderId="4" xfId="0" applyFont="1" applyFill="1" applyBorder="1" applyAlignment="1"/>
    <xf numFmtId="0" fontId="7" fillId="0" borderId="55" xfId="0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 applyProtection="1">
      <alignment vertical="center"/>
      <protection locked="0"/>
    </xf>
    <xf numFmtId="167" fontId="7" fillId="0" borderId="148" xfId="0" applyNumberFormat="1" applyFont="1" applyFill="1" applyBorder="1" applyAlignment="1" applyProtection="1">
      <alignment horizontal="right" vertical="center"/>
      <protection locked="0"/>
    </xf>
    <xf numFmtId="167" fontId="8" fillId="0" borderId="55" xfId="0" applyNumberFormat="1" applyFont="1" applyFill="1" applyBorder="1" applyAlignment="1">
      <alignment horizontal="right" vertical="center"/>
    </xf>
    <xf numFmtId="167" fontId="7" fillId="0" borderId="114" xfId="0" applyNumberFormat="1" applyFont="1" applyFill="1" applyBorder="1" applyAlignment="1" applyProtection="1">
      <alignment horizontal="right" vertical="center"/>
      <protection locked="0"/>
    </xf>
    <xf numFmtId="167" fontId="8" fillId="0" borderId="0" xfId="0" applyNumberFormat="1" applyFont="1" applyFill="1" applyBorder="1" applyAlignment="1" applyProtection="1">
      <alignment horizontal="right" vertical="center"/>
      <protection locked="0"/>
    </xf>
    <xf numFmtId="0" fontId="7" fillId="2" borderId="78" xfId="0" applyFont="1" applyFill="1" applyBorder="1" applyAlignment="1"/>
    <xf numFmtId="167" fontId="7" fillId="0" borderId="55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7" fontId="7" fillId="0" borderId="0" xfId="0" applyNumberFormat="1" applyFont="1" applyFill="1" applyBorder="1" applyAlignment="1" applyProtection="1">
      <alignment horizontal="right" vertical="center"/>
      <protection locked="0"/>
    </xf>
    <xf numFmtId="0" fontId="62" fillId="0" borderId="0" xfId="0" applyFont="1" applyFill="1"/>
    <xf numFmtId="0" fontId="7" fillId="47" borderId="1" xfId="0" applyFont="1" applyFill="1" applyBorder="1" applyAlignment="1">
      <alignment horizontal="center"/>
    </xf>
    <xf numFmtId="0" fontId="7" fillId="47" borderId="10" xfId="0" applyFont="1" applyFill="1" applyBorder="1" applyAlignment="1">
      <alignment horizontal="center"/>
    </xf>
    <xf numFmtId="165" fontId="7" fillId="36" borderId="1" xfId="0" applyNumberFormat="1" applyFont="1" applyFill="1" applyBorder="1" applyAlignment="1">
      <alignment horizontal="center"/>
    </xf>
    <xf numFmtId="0" fontId="7" fillId="36" borderId="6" xfId="0" applyFont="1" applyFill="1" applyBorder="1" applyAlignment="1">
      <alignment horizontal="center"/>
    </xf>
    <xf numFmtId="165" fontId="7" fillId="36" borderId="10" xfId="0" applyNumberFormat="1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/>
    </xf>
    <xf numFmtId="165" fontId="7" fillId="47" borderId="1" xfId="0" applyNumberFormat="1" applyFont="1" applyFill="1" applyBorder="1" applyAlignment="1">
      <alignment horizontal="center"/>
    </xf>
    <xf numFmtId="165" fontId="7" fillId="47" borderId="10" xfId="0" applyNumberFormat="1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44" fontId="8" fillId="0" borderId="67" xfId="0" applyNumberFormat="1" applyFont="1" applyFill="1" applyBorder="1" applyAlignment="1" applyProtection="1">
      <alignment horizontal="right" vertical="center"/>
      <protection locked="0"/>
    </xf>
    <xf numFmtId="44" fontId="8" fillId="0" borderId="165" xfId="0" applyNumberFormat="1" applyFont="1" applyFill="1" applyBorder="1" applyAlignment="1" applyProtection="1">
      <alignment horizontal="center" vertical="center"/>
      <protection locked="0"/>
    </xf>
    <xf numFmtId="167" fontId="8" fillId="0" borderId="66" xfId="0" applyNumberFormat="1" applyFont="1" applyFill="1" applyBorder="1" applyAlignment="1">
      <alignment horizontal="right" vertical="center"/>
    </xf>
    <xf numFmtId="167" fontId="8" fillId="0" borderId="31" xfId="2" applyNumberFormat="1" applyFont="1" applyFill="1" applyBorder="1" applyAlignment="1">
      <alignment horizontal="right" vertical="center"/>
    </xf>
    <xf numFmtId="167" fontId="8" fillId="0" borderId="168" xfId="2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>
      <alignment horizontal="right" vertical="center" wrapText="1"/>
    </xf>
    <xf numFmtId="44" fontId="8" fillId="0" borderId="160" xfId="0" applyNumberFormat="1" applyFont="1" applyFill="1" applyBorder="1" applyAlignment="1" applyProtection="1">
      <alignment horizontal="right" vertical="center"/>
      <protection locked="0"/>
    </xf>
    <xf numFmtId="44" fontId="8" fillId="0" borderId="159" xfId="0" applyNumberFormat="1" applyFont="1" applyFill="1" applyBorder="1" applyAlignment="1" applyProtection="1">
      <alignment horizontal="right" vertical="center"/>
      <protection locked="0"/>
    </xf>
    <xf numFmtId="44" fontId="8" fillId="0" borderId="62" xfId="0" applyNumberFormat="1" applyFont="1" applyFill="1" applyBorder="1" applyAlignment="1" applyProtection="1">
      <alignment horizontal="right" vertical="center"/>
      <protection locked="0"/>
    </xf>
    <xf numFmtId="44" fontId="8" fillId="0" borderId="152" xfId="0" applyNumberFormat="1" applyFont="1" applyFill="1" applyBorder="1" applyAlignment="1" applyProtection="1">
      <alignment horizontal="right" vertical="center"/>
      <protection locked="0"/>
    </xf>
    <xf numFmtId="44" fontId="8" fillId="0" borderId="160" xfId="0" applyNumberFormat="1" applyFont="1" applyFill="1" applyBorder="1" applyAlignment="1">
      <alignment horizontal="right" vertical="center" wrapText="1"/>
    </xf>
    <xf numFmtId="44" fontId="8" fillId="0" borderId="160" xfId="0" applyNumberFormat="1" applyFont="1" applyFill="1" applyBorder="1" applyAlignment="1" applyProtection="1">
      <alignment vertical="center"/>
      <protection locked="0"/>
    </xf>
    <xf numFmtId="44" fontId="8" fillId="0" borderId="165" xfId="0" applyNumberFormat="1" applyFont="1" applyFill="1" applyBorder="1" applyAlignment="1">
      <alignment horizontal="right" vertical="center" wrapText="1"/>
    </xf>
    <xf numFmtId="0" fontId="8" fillId="0" borderId="189" xfId="0" applyFont="1" applyFill="1" applyBorder="1" applyAlignment="1">
      <alignment horizontal="left" vertical="center"/>
    </xf>
    <xf numFmtId="0" fontId="8" fillId="0" borderId="190" xfId="0" applyFont="1" applyFill="1" applyBorder="1" applyAlignment="1">
      <alignment horizontal="left" vertical="center"/>
    </xf>
    <xf numFmtId="0" fontId="8" fillId="0" borderId="191" xfId="0" applyFont="1" applyFill="1" applyBorder="1" applyAlignment="1">
      <alignment horizontal="left" vertical="center"/>
    </xf>
    <xf numFmtId="0" fontId="8" fillId="0" borderId="192" xfId="0" applyFont="1" applyFill="1" applyBorder="1" applyAlignment="1">
      <alignment horizontal="left" vertical="center"/>
    </xf>
    <xf numFmtId="167" fontId="8" fillId="0" borderId="14" xfId="0" applyNumberFormat="1" applyFont="1" applyFill="1" applyBorder="1" applyAlignment="1">
      <alignment horizontal="right" vertical="center"/>
    </xf>
    <xf numFmtId="4" fontId="8" fillId="0" borderId="14" xfId="0" applyNumberFormat="1" applyFont="1" applyFill="1" applyBorder="1" applyAlignment="1" applyProtection="1">
      <alignment horizontal="right"/>
      <protection locked="0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>
      <alignment horizontal="right" vertical="center"/>
    </xf>
    <xf numFmtId="0" fontId="7" fillId="36" borderId="1" xfId="0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196" xfId="0" applyFont="1" applyFill="1" applyBorder="1" applyAlignment="1">
      <alignment horizontal="left" vertical="center"/>
    </xf>
    <xf numFmtId="44" fontId="8" fillId="0" borderId="156" xfId="0" applyNumberFormat="1" applyFont="1" applyFill="1" applyBorder="1" applyAlignment="1">
      <alignment horizontal="center" vertical="center" wrapText="1"/>
    </xf>
    <xf numFmtId="44" fontId="8" fillId="0" borderId="156" xfId="0" applyNumberFormat="1" applyFont="1" applyFill="1" applyBorder="1" applyAlignment="1" applyProtection="1">
      <alignment horizontal="right" vertical="center"/>
      <protection locked="0"/>
    </xf>
    <xf numFmtId="44" fontId="8" fillId="0" borderId="156" xfId="0" applyNumberFormat="1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>
      <alignment horizontal="right" vertical="center"/>
    </xf>
    <xf numFmtId="44" fontId="8" fillId="0" borderId="157" xfId="0" applyNumberFormat="1" applyFont="1" applyFill="1" applyBorder="1" applyAlignment="1" applyProtection="1">
      <alignment horizontal="right" vertical="center"/>
      <protection locked="0"/>
    </xf>
    <xf numFmtId="167" fontId="8" fillId="0" borderId="156" xfId="0" applyNumberFormat="1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>
      <alignment horizontal="right" vertical="center" wrapText="1"/>
    </xf>
    <xf numFmtId="44" fontId="8" fillId="0" borderId="155" xfId="0" applyNumberFormat="1" applyFont="1" applyFill="1" applyBorder="1" applyAlignment="1" applyProtection="1">
      <alignment horizontal="right" vertical="center"/>
      <protection locked="0"/>
    </xf>
    <xf numFmtId="0" fontId="8" fillId="0" borderId="197" xfId="0" applyFont="1" applyBorder="1" applyAlignment="1">
      <alignment horizontal="center" vertical="center" wrapText="1"/>
    </xf>
    <xf numFmtId="44" fontId="8" fillId="0" borderId="153" xfId="0" applyNumberFormat="1" applyFont="1" applyFill="1" applyBorder="1" applyAlignment="1" applyProtection="1">
      <alignment horizontal="right" vertical="center"/>
      <protection locked="0"/>
    </xf>
    <xf numFmtId="44" fontId="8" fillId="0" borderId="161" xfId="0" applyNumberFormat="1" applyFont="1" applyFill="1" applyBorder="1" applyAlignment="1" applyProtection="1">
      <alignment horizontal="right" vertical="center"/>
      <protection locked="0"/>
    </xf>
    <xf numFmtId="0" fontId="8" fillId="0" borderId="200" xfId="0" applyFont="1" applyFill="1" applyBorder="1" applyAlignment="1">
      <alignment horizontal="center" vertical="center"/>
    </xf>
    <xf numFmtId="44" fontId="8" fillId="0" borderId="156" xfId="0" applyNumberFormat="1" applyFont="1" applyFill="1" applyBorder="1" applyAlignment="1" applyProtection="1">
      <alignment horizontal="center" vertical="center"/>
      <protection locked="0"/>
    </xf>
    <xf numFmtId="44" fontId="8" fillId="0" borderId="155" xfId="0" applyNumberFormat="1" applyFont="1" applyFill="1" applyBorder="1" applyAlignment="1" applyProtection="1">
      <alignment horizontal="center" vertical="center"/>
      <protection locked="0"/>
    </xf>
    <xf numFmtId="0" fontId="8" fillId="0" borderId="201" xfId="0" applyFont="1" applyFill="1" applyBorder="1" applyAlignment="1">
      <alignment horizontal="left" vertical="center"/>
    </xf>
    <xf numFmtId="0" fontId="8" fillId="0" borderId="204" xfId="0" applyFont="1" applyFill="1" applyBorder="1" applyAlignment="1">
      <alignment horizontal="center" vertical="center" wrapText="1"/>
    </xf>
    <xf numFmtId="0" fontId="8" fillId="0" borderId="200" xfId="0" applyFont="1" applyFill="1" applyBorder="1" applyAlignment="1">
      <alignment horizontal="center" vertical="center" wrapText="1"/>
    </xf>
    <xf numFmtId="167" fontId="8" fillId="0" borderId="17" xfId="0" applyNumberFormat="1" applyFont="1" applyFill="1" applyBorder="1" applyAlignment="1" applyProtection="1">
      <alignment horizontal="right" vertical="center"/>
      <protection locked="0"/>
    </xf>
    <xf numFmtId="0" fontId="7" fillId="0" borderId="55" xfId="0" applyFont="1" applyFill="1" applyBorder="1"/>
    <xf numFmtId="167" fontId="8" fillId="0" borderId="35" xfId="0" applyNumberFormat="1" applyFont="1" applyFill="1" applyBorder="1" applyAlignment="1"/>
    <xf numFmtId="4" fontId="8" fillId="0" borderId="208" xfId="0" applyNumberFormat="1" applyFont="1" applyFill="1" applyBorder="1" applyAlignment="1" applyProtection="1">
      <alignment horizontal="right" vertical="center"/>
      <protection locked="0"/>
    </xf>
    <xf numFmtId="167" fontId="8" fillId="0" borderId="209" xfId="0" applyNumberFormat="1" applyFont="1" applyFill="1" applyBorder="1" applyAlignment="1" applyProtection="1">
      <alignment horizontal="right" vertical="center"/>
      <protection locked="0"/>
    </xf>
    <xf numFmtId="0" fontId="8" fillId="0" borderId="16" xfId="0" applyFont="1" applyFill="1" applyBorder="1" applyAlignment="1"/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right"/>
    </xf>
    <xf numFmtId="167" fontId="8" fillId="0" borderId="14" xfId="0" applyNumberFormat="1" applyFont="1" applyFill="1" applyBorder="1" applyAlignment="1">
      <alignment horizontal="right"/>
    </xf>
    <xf numFmtId="0" fontId="8" fillId="0" borderId="207" xfId="0" applyFont="1" applyFill="1" applyBorder="1" applyAlignment="1"/>
    <xf numFmtId="0" fontId="8" fillId="0" borderId="208" xfId="0" applyFont="1" applyFill="1" applyBorder="1" applyAlignment="1">
      <alignment horizontal="left"/>
    </xf>
    <xf numFmtId="0" fontId="8" fillId="0" borderId="208" xfId="0" applyFont="1" applyFill="1" applyBorder="1" applyAlignment="1">
      <alignment horizontal="right"/>
    </xf>
    <xf numFmtId="167" fontId="8" fillId="0" borderId="208" xfId="0" applyNumberFormat="1" applyFont="1" applyFill="1" applyBorder="1" applyAlignment="1">
      <alignment horizontal="right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8" fillId="0" borderId="27" xfId="0" applyFont="1" applyFill="1" applyBorder="1" applyAlignment="1">
      <alignment horizontal="left"/>
    </xf>
    <xf numFmtId="0" fontId="8" fillId="0" borderId="13" xfId="0" applyFont="1" applyFill="1" applyBorder="1" applyAlignment="1"/>
    <xf numFmtId="0" fontId="8" fillId="0" borderId="27" xfId="0" applyFont="1" applyFill="1" applyBorder="1" applyAlignment="1"/>
    <xf numFmtId="0" fontId="8" fillId="0" borderId="13" xfId="0" applyFont="1" applyFill="1" applyBorder="1" applyAlignment="1">
      <alignment horizontal="right"/>
    </xf>
    <xf numFmtId="0" fontId="8" fillId="0" borderId="27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8" fillId="0" borderId="25" xfId="0" applyFont="1" applyFill="1" applyBorder="1" applyAlignment="1"/>
    <xf numFmtId="0" fontId="8" fillId="0" borderId="24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44" xfId="0" applyFont="1" applyBorder="1" applyAlignment="1"/>
    <xf numFmtId="4" fontId="7" fillId="0" borderId="27" xfId="0" applyNumberFormat="1" applyFont="1" applyBorder="1" applyAlignment="1" applyProtection="1">
      <alignment horizontal="right"/>
      <protection locked="0"/>
    </xf>
    <xf numFmtId="0" fontId="0" fillId="0" borderId="35" xfId="0" applyBorder="1" applyAlignment="1">
      <alignment vertical="center" wrapText="1"/>
    </xf>
    <xf numFmtId="0" fontId="7" fillId="0" borderId="78" xfId="0" applyFont="1" applyBorder="1" applyAlignment="1"/>
    <xf numFmtId="0" fontId="8" fillId="0" borderId="80" xfId="0" applyFont="1" applyFill="1" applyBorder="1" applyAlignment="1"/>
    <xf numFmtId="0" fontId="8" fillId="0" borderId="79" xfId="0" applyFont="1" applyFill="1" applyBorder="1" applyAlignment="1">
      <alignment horizontal="right"/>
    </xf>
    <xf numFmtId="167" fontId="8" fillId="0" borderId="82" xfId="0" applyNumberFormat="1" applyFont="1" applyFill="1" applyBorder="1" applyAlignment="1"/>
    <xf numFmtId="4" fontId="7" fillId="0" borderId="79" xfId="0" applyNumberFormat="1" applyFont="1" applyBorder="1" applyAlignment="1" applyProtection="1">
      <alignment horizontal="right"/>
      <protection locked="0"/>
    </xf>
    <xf numFmtId="167" fontId="7" fillId="0" borderId="101" xfId="0" applyNumberFormat="1" applyFont="1" applyBorder="1" applyAlignment="1" applyProtection="1">
      <alignment horizontal="right"/>
      <protection locked="0"/>
    </xf>
    <xf numFmtId="0" fontId="0" fillId="0" borderId="0" xfId="0" applyFill="1" applyBorder="1"/>
    <xf numFmtId="0" fontId="8" fillId="0" borderId="2" xfId="0" applyFont="1" applyFill="1" applyBorder="1" applyAlignment="1">
      <alignment horizontal="left"/>
    </xf>
    <xf numFmtId="0" fontId="7" fillId="0" borderId="10" xfId="0" applyFont="1" applyFill="1" applyBorder="1" applyAlignment="1"/>
    <xf numFmtId="169" fontId="7" fillId="0" borderId="10" xfId="0" applyNumberFormat="1" applyFont="1" applyBorder="1" applyAlignment="1" applyProtection="1">
      <alignment horizontal="right"/>
      <protection locked="0"/>
    </xf>
    <xf numFmtId="0" fontId="8" fillId="0" borderId="3" xfId="0" applyFont="1" applyFill="1" applyBorder="1" applyAlignment="1"/>
    <xf numFmtId="0" fontId="0" fillId="0" borderId="79" xfId="0" applyBorder="1" applyAlignment="1">
      <alignment vertical="center" wrapText="1"/>
    </xf>
    <xf numFmtId="0" fontId="0" fillId="0" borderId="79" xfId="0" applyBorder="1"/>
    <xf numFmtId="0" fontId="7" fillId="0" borderId="79" xfId="0" applyFont="1" applyBorder="1"/>
    <xf numFmtId="4" fontId="7" fillId="0" borderId="79" xfId="0" applyNumberFormat="1" applyFont="1" applyBorder="1" applyProtection="1">
      <protection locked="0"/>
    </xf>
    <xf numFmtId="169" fontId="7" fillId="0" borderId="57" xfId="0" applyNumberFormat="1" applyFont="1" applyBorder="1" applyProtection="1"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4" fontId="8" fillId="0" borderId="11" xfId="0" applyNumberFormat="1" applyFont="1" applyFill="1" applyBorder="1" applyAlignment="1"/>
    <xf numFmtId="44" fontId="8" fillId="0" borderId="2" xfId="0" applyNumberFormat="1" applyFont="1" applyFill="1" applyBorder="1" applyAlignment="1"/>
    <xf numFmtId="44" fontId="8" fillId="0" borderId="2" xfId="0" applyNumberFormat="1" applyFont="1" applyBorder="1" applyAlignment="1"/>
    <xf numFmtId="44" fontId="8" fillId="0" borderId="3" xfId="0" applyNumberFormat="1" applyFont="1" applyBorder="1" applyAlignment="1"/>
    <xf numFmtId="0" fontId="8" fillId="0" borderId="11" xfId="0" applyFont="1" applyFill="1" applyBorder="1" applyAlignment="1">
      <alignment horizontal="right"/>
    </xf>
    <xf numFmtId="0" fontId="8" fillId="0" borderId="33" xfId="0" applyFont="1" applyBorder="1" applyAlignment="1"/>
    <xf numFmtId="0" fontId="8" fillId="0" borderId="25" xfId="0" applyFont="1" applyBorder="1" applyAlignment="1"/>
    <xf numFmtId="44" fontId="8" fillId="0" borderId="27" xfId="0" applyNumberFormat="1" applyFont="1" applyBorder="1" applyAlignment="1"/>
    <xf numFmtId="0" fontId="8" fillId="0" borderId="27" xfId="0" applyFont="1" applyBorder="1" applyAlignment="1"/>
    <xf numFmtId="0" fontId="8" fillId="0" borderId="60" xfId="0" applyFont="1" applyBorder="1" applyAlignment="1"/>
    <xf numFmtId="0" fontId="8" fillId="0" borderId="64" xfId="0" applyFont="1" applyFill="1" applyBorder="1" applyAlignment="1">
      <alignment horizontal="right"/>
    </xf>
    <xf numFmtId="44" fontId="8" fillId="0" borderId="64" xfId="0" applyNumberFormat="1" applyFont="1" applyBorder="1" applyAlignment="1"/>
    <xf numFmtId="0" fontId="8" fillId="0" borderId="63" xfId="0" applyFont="1" applyBorder="1" applyAlignment="1"/>
    <xf numFmtId="3" fontId="8" fillId="0" borderId="132" xfId="0" applyNumberFormat="1" applyFont="1" applyFill="1" applyBorder="1" applyAlignment="1">
      <alignment horizontal="center" vertical="center"/>
    </xf>
    <xf numFmtId="3" fontId="8" fillId="0" borderId="64" xfId="0" applyNumberFormat="1" applyFont="1" applyFill="1" applyBorder="1" applyAlignment="1">
      <alignment horizontal="center" vertical="center"/>
    </xf>
    <xf numFmtId="169" fontId="7" fillId="49" borderId="4" xfId="0" applyNumberFormat="1" applyFont="1" applyFill="1" applyBorder="1" applyAlignment="1" applyProtection="1">
      <alignment horizontal="right"/>
      <protection locked="0"/>
    </xf>
    <xf numFmtId="169" fontId="8" fillId="0" borderId="145" xfId="0" applyNumberFormat="1" applyFont="1" applyFill="1" applyBorder="1" applyAlignment="1" applyProtection="1">
      <alignment horizontal="right"/>
      <protection locked="0"/>
    </xf>
    <xf numFmtId="169" fontId="7" fillId="0" borderId="185" xfId="0" applyNumberFormat="1" applyFont="1" applyFill="1" applyBorder="1" applyAlignment="1" applyProtection="1">
      <alignment horizontal="right"/>
      <protection locked="0"/>
    </xf>
    <xf numFmtId="167" fontId="8" fillId="0" borderId="145" xfId="0" applyNumberFormat="1" applyFont="1" applyFill="1" applyBorder="1" applyAlignment="1" applyProtection="1">
      <alignment horizontal="right" vertical="center"/>
      <protection locked="0"/>
    </xf>
    <xf numFmtId="167" fontId="7" fillId="49" borderId="4" xfId="0" applyNumberFormat="1" applyFont="1" applyFill="1" applyBorder="1" applyAlignment="1" applyProtection="1">
      <alignment horizontal="right" vertical="center"/>
      <protection locked="0"/>
    </xf>
    <xf numFmtId="0" fontId="7" fillId="49" borderId="78" xfId="0" applyFont="1" applyFill="1" applyBorder="1"/>
    <xf numFmtId="167" fontId="7" fillId="49" borderId="57" xfId="0" applyNumberFormat="1" applyFont="1" applyFill="1" applyBorder="1" applyAlignment="1"/>
    <xf numFmtId="0" fontId="63" fillId="0" borderId="0" xfId="0" applyFont="1" applyFill="1" applyBorder="1"/>
    <xf numFmtId="0" fontId="65" fillId="0" borderId="0" xfId="0" applyFont="1"/>
    <xf numFmtId="4" fontId="8" fillId="0" borderId="3" xfId="0" applyNumberFormat="1" applyFont="1" applyFill="1" applyBorder="1" applyAlignment="1" applyProtection="1">
      <alignment horizontal="right" vertical="center"/>
      <protection locked="0"/>
    </xf>
    <xf numFmtId="4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34" xfId="0" applyNumberFormat="1" applyFont="1" applyFill="1" applyBorder="1" applyAlignment="1" applyProtection="1">
      <alignment horizontal="right" vertical="center"/>
      <protection locked="0"/>
    </xf>
    <xf numFmtId="167" fontId="8" fillId="0" borderId="35" xfId="0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 applyProtection="1">
      <alignment horizontal="right" vertical="center"/>
      <protection locked="0"/>
    </xf>
    <xf numFmtId="167" fontId="8" fillId="0" borderId="11" xfId="0" applyNumberFormat="1" applyFont="1" applyFill="1" applyBorder="1" applyAlignment="1" applyProtection="1">
      <alignment horizontal="right" vertical="center"/>
      <protection locked="0"/>
    </xf>
    <xf numFmtId="167" fontId="8" fillId="0" borderId="11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0" fillId="0" borderId="28" xfId="0" applyFill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2" xfId="0" applyFill="1" applyBorder="1" applyAlignment="1">
      <alignment horizontal="right" vertical="center"/>
    </xf>
    <xf numFmtId="0" fontId="0" fillId="0" borderId="3" xfId="0" applyFill="1" applyBorder="1" applyAlignment="1">
      <alignment vertical="center"/>
    </xf>
    <xf numFmtId="167" fontId="61" fillId="0" borderId="45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167" fontId="8" fillId="0" borderId="28" xfId="2" applyNumberFormat="1" applyFont="1" applyFill="1" applyBorder="1" applyAlignment="1">
      <alignment horizontal="center"/>
    </xf>
    <xf numFmtId="167" fontId="8" fillId="0" borderId="28" xfId="2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right" vertical="center"/>
    </xf>
    <xf numFmtId="0" fontId="0" fillId="0" borderId="34" xfId="0" applyFill="1" applyBorder="1" applyAlignment="1">
      <alignment horizontal="right" vertical="center"/>
    </xf>
    <xf numFmtId="167" fontId="8" fillId="0" borderId="210" xfId="0" applyNumberFormat="1" applyFont="1" applyFill="1" applyBorder="1" applyAlignment="1">
      <alignment vertical="center" wrapText="1"/>
    </xf>
    <xf numFmtId="167" fontId="61" fillId="0" borderId="11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43" fillId="0" borderId="0" xfId="0" applyFont="1" applyAlignment="1"/>
    <xf numFmtId="165" fontId="14" fillId="0" borderId="0" xfId="0" applyNumberFormat="1" applyFont="1" applyFill="1"/>
    <xf numFmtId="165" fontId="7" fillId="50" borderId="1" xfId="0" applyNumberFormat="1" applyFont="1" applyFill="1" applyBorder="1" applyAlignment="1">
      <alignment horizontal="center" vertical="center"/>
    </xf>
    <xf numFmtId="0" fontId="7" fillId="50" borderId="1" xfId="0" applyFont="1" applyFill="1" applyBorder="1" applyAlignment="1">
      <alignment horizontal="center" vertical="center"/>
    </xf>
    <xf numFmtId="165" fontId="7" fillId="50" borderId="5" xfId="0" applyNumberFormat="1" applyFont="1" applyFill="1" applyBorder="1" applyAlignment="1">
      <alignment horizontal="center" vertical="center"/>
    </xf>
    <xf numFmtId="0" fontId="7" fillId="5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4" fillId="0" borderId="45" xfId="0" applyFont="1" applyBorder="1"/>
    <xf numFmtId="167" fontId="8" fillId="0" borderId="11" xfId="2" applyNumberFormat="1" applyFont="1" applyFill="1" applyBorder="1" applyAlignment="1">
      <alignment horizontal="center" vertical="center"/>
    </xf>
    <xf numFmtId="4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72" xfId="2" applyNumberFormat="1" applyFont="1" applyFill="1" applyBorder="1" applyAlignment="1" applyProtection="1">
      <alignment horizontal="right" vertical="center"/>
      <protection locked="0"/>
    </xf>
    <xf numFmtId="4" fontId="8" fillId="0" borderId="27" xfId="2" applyNumberFormat="1" applyFont="1" applyFill="1" applyBorder="1" applyAlignment="1" applyProtection="1">
      <alignment horizontal="right" vertical="center"/>
      <protection locked="0"/>
    </xf>
    <xf numFmtId="167" fontId="8" fillId="0" borderId="60" xfId="2" applyNumberFormat="1" applyFont="1" applyFill="1" applyBorder="1" applyAlignment="1" applyProtection="1">
      <alignment horizontal="right" vertical="center"/>
      <protection locked="0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27" xfId="2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left" vertical="center"/>
    </xf>
    <xf numFmtId="167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71" xfId="2" applyNumberFormat="1" applyFont="1" applyFill="1" applyBorder="1" applyAlignment="1">
      <alignment horizontal="right" vertical="center"/>
    </xf>
    <xf numFmtId="0" fontId="0" fillId="0" borderId="11" xfId="0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67" xfId="0" applyNumberFormat="1" applyFont="1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0" fillId="0" borderId="37" xfId="0" applyFill="1" applyBorder="1" applyAlignment="1">
      <alignment horizontal="right" vertical="center"/>
    </xf>
    <xf numFmtId="0" fontId="0" fillId="0" borderId="43" xfId="0" applyFill="1" applyBorder="1" applyAlignment="1">
      <alignment horizontal="right" vertical="center"/>
    </xf>
    <xf numFmtId="167" fontId="8" fillId="0" borderId="176" xfId="2" applyNumberFormat="1" applyFont="1" applyFill="1" applyBorder="1" applyAlignment="1" applyProtection="1">
      <alignment horizontal="right" vertical="center"/>
      <protection locked="0"/>
    </xf>
    <xf numFmtId="167" fontId="8" fillId="0" borderId="142" xfId="2" applyNumberFormat="1" applyFont="1" applyFill="1" applyBorder="1" applyAlignment="1" applyProtection="1">
      <alignment horizontal="right" vertical="center"/>
      <protection locked="0"/>
    </xf>
    <xf numFmtId="167" fontId="8" fillId="0" borderId="211" xfId="2" applyNumberFormat="1" applyFont="1" applyFill="1" applyBorder="1" applyAlignment="1" applyProtection="1">
      <alignment horizontal="right" vertical="center"/>
      <protection locked="0"/>
    </xf>
    <xf numFmtId="167" fontId="8" fillId="0" borderId="173" xfId="2" applyNumberFormat="1" applyFont="1" applyFill="1" applyBorder="1" applyAlignment="1" applyProtection="1">
      <alignment horizontal="right" vertical="center"/>
      <protection locked="0"/>
    </xf>
    <xf numFmtId="167" fontId="8" fillId="0" borderId="38" xfId="2" applyNumberFormat="1" applyFont="1" applyFill="1" applyBorder="1" applyAlignment="1" applyProtection="1">
      <alignment horizontal="right" vertical="center"/>
      <protection locked="0"/>
    </xf>
    <xf numFmtId="167" fontId="8" fillId="0" borderId="176" xfId="0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right" vertical="center"/>
    </xf>
    <xf numFmtId="0" fontId="0" fillId="0" borderId="27" xfId="0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0" fontId="0" fillId="0" borderId="27" xfId="0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7" fillId="0" borderId="9" xfId="0" applyFont="1" applyBorder="1" applyAlignment="1"/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44" fontId="8" fillId="0" borderId="15" xfId="0" applyNumberFormat="1" applyFont="1" applyFill="1" applyBorder="1" applyAlignment="1" applyProtection="1">
      <alignment horizontal="center" vertical="center"/>
      <protection locked="0"/>
    </xf>
    <xf numFmtId="167" fontId="8" fillId="0" borderId="15" xfId="0" applyNumberFormat="1" applyFont="1" applyFill="1" applyBorder="1" applyAlignment="1">
      <alignment horizontal="right" vertical="center"/>
    </xf>
    <xf numFmtId="44" fontId="8" fillId="0" borderId="15" xfId="0" applyNumberFormat="1" applyFont="1" applyFill="1" applyBorder="1" applyAlignment="1" applyProtection="1">
      <alignment horizontal="right" vertical="center"/>
      <protection locked="0"/>
    </xf>
    <xf numFmtId="44" fontId="8" fillId="0" borderId="19" xfId="0" applyNumberFormat="1" applyFont="1" applyFill="1" applyBorder="1" applyAlignment="1" applyProtection="1">
      <alignment horizontal="right" vertical="center"/>
      <protection locked="0"/>
    </xf>
    <xf numFmtId="0" fontId="8" fillId="0" borderId="204" xfId="0" applyFont="1" applyFill="1" applyBorder="1" applyAlignment="1">
      <alignment horizontal="center" vertical="center"/>
    </xf>
    <xf numFmtId="167" fontId="8" fillId="0" borderId="11" xfId="2" applyNumberFormat="1" applyFont="1" applyFill="1" applyBorder="1" applyAlignment="1">
      <alignment horizontal="center" vertical="center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0" fontId="8" fillId="0" borderId="27" xfId="0" applyFont="1" applyFill="1" applyBorder="1" applyAlignment="1">
      <alignment horizontal="right" vertical="center"/>
    </xf>
    <xf numFmtId="167" fontId="61" fillId="0" borderId="0" xfId="0" applyNumberFormat="1" applyFont="1" applyFill="1" applyBorder="1" applyAlignment="1">
      <alignment vertical="center" wrapText="1"/>
    </xf>
    <xf numFmtId="0" fontId="4" fillId="0" borderId="27" xfId="0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0" fontId="0" fillId="0" borderId="30" xfId="0" applyFill="1" applyBorder="1" applyAlignment="1">
      <alignment horizontal="right" vertical="center"/>
    </xf>
    <xf numFmtId="167" fontId="8" fillId="0" borderId="30" xfId="2" applyNumberFormat="1" applyFont="1" applyFill="1" applyBorder="1" applyAlignment="1">
      <alignment horizontal="center" vertical="center"/>
    </xf>
    <xf numFmtId="0" fontId="0" fillId="0" borderId="142" xfId="0" applyFill="1" applyBorder="1" applyAlignment="1">
      <alignment horizontal="right" vertical="center"/>
    </xf>
    <xf numFmtId="0" fontId="0" fillId="0" borderId="60" xfId="0" applyFill="1" applyBorder="1" applyAlignment="1">
      <alignment horizontal="right" vertical="center"/>
    </xf>
    <xf numFmtId="167" fontId="8" fillId="0" borderId="32" xfId="2" applyNumberFormat="1" applyFont="1" applyFill="1" applyBorder="1" applyAlignment="1">
      <alignment horizontal="center" vertical="center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62" xfId="0" applyNumberFormat="1" applyFont="1" applyFill="1" applyBorder="1" applyAlignment="1">
      <alignment horizontal="center" vertical="center"/>
    </xf>
    <xf numFmtId="0" fontId="8" fillId="0" borderId="99" xfId="0" applyFont="1" applyFill="1" applyBorder="1" applyAlignment="1">
      <alignment horizontal="left" vertical="center"/>
    </xf>
    <xf numFmtId="167" fontId="8" fillId="0" borderId="174" xfId="0" applyNumberFormat="1" applyFont="1" applyFill="1" applyBorder="1" applyAlignment="1">
      <alignment vertical="center"/>
    </xf>
    <xf numFmtId="4" fontId="8" fillId="0" borderId="174" xfId="0" applyNumberFormat="1" applyFont="1" applyFill="1" applyBorder="1" applyAlignment="1" applyProtection="1">
      <alignment horizontal="right" vertical="center"/>
      <protection locked="0"/>
    </xf>
    <xf numFmtId="4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62" xfId="0" applyNumberFormat="1" applyFont="1" applyFill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8" fillId="0" borderId="24" xfId="0" applyFont="1" applyFill="1" applyBorder="1" applyAlignment="1">
      <alignment vertical="center"/>
    </xf>
    <xf numFmtId="0" fontId="8" fillId="0" borderId="27" xfId="0" applyFont="1" applyFill="1" applyBorder="1" applyAlignment="1">
      <alignment horizontal="left" vertical="center" wrapText="1"/>
    </xf>
    <xf numFmtId="167" fontId="8" fillId="0" borderId="67" xfId="0" applyNumberFormat="1" applyFont="1" applyFill="1" applyBorder="1" applyAlignment="1">
      <alignment horizontal="center" vertical="center"/>
    </xf>
    <xf numFmtId="0" fontId="8" fillId="0" borderId="174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vertical="center"/>
    </xf>
    <xf numFmtId="0" fontId="67" fillId="38" borderId="0" xfId="0" applyFont="1" applyFill="1"/>
    <xf numFmtId="0" fontId="66" fillId="38" borderId="0" xfId="0" applyFont="1" applyFill="1"/>
    <xf numFmtId="167" fontId="8" fillId="0" borderId="3" xfId="0" applyNumberFormat="1" applyFont="1" applyFill="1" applyBorder="1" applyAlignment="1">
      <alignment horizontal="right" vertical="center"/>
    </xf>
    <xf numFmtId="0" fontId="11" fillId="0" borderId="62" xfId="0" applyFont="1" applyFill="1" applyBorder="1" applyAlignment="1">
      <alignment vertical="center" wrapText="1"/>
    </xf>
    <xf numFmtId="167" fontId="8" fillId="0" borderId="165" xfId="2" applyNumberFormat="1" applyFont="1" applyFill="1" applyBorder="1" applyAlignment="1">
      <alignment horizontal="right" vertical="center"/>
    </xf>
    <xf numFmtId="4" fontId="8" fillId="0" borderId="165" xfId="0" applyNumberFormat="1" applyFont="1" applyFill="1" applyBorder="1" applyAlignment="1" applyProtection="1">
      <alignment horizontal="right" vertical="center"/>
      <protection locked="0"/>
    </xf>
    <xf numFmtId="167" fontId="8" fillId="0" borderId="165" xfId="0" applyNumberFormat="1" applyFont="1" applyFill="1" applyBorder="1" applyAlignment="1" applyProtection="1">
      <alignment horizontal="right" vertical="center"/>
      <protection locked="0"/>
    </xf>
    <xf numFmtId="167" fontId="7" fillId="0" borderId="42" xfId="0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 applyProtection="1">
      <protection locked="0"/>
    </xf>
    <xf numFmtId="44" fontId="8" fillId="0" borderId="0" xfId="0" applyNumberFormat="1" applyFont="1" applyFill="1" applyBorder="1" applyAlignment="1"/>
    <xf numFmtId="167" fontId="8" fillId="0" borderId="57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Alignment="1"/>
    <xf numFmtId="0" fontId="6" fillId="0" borderId="0" xfId="0" applyFont="1" applyFill="1" applyAlignment="1"/>
    <xf numFmtId="0" fontId="48" fillId="0" borderId="0" xfId="0" applyFont="1" applyFill="1" applyAlignment="1"/>
    <xf numFmtId="0" fontId="48" fillId="0" borderId="0" xfId="0" applyFont="1" applyFill="1" applyAlignment="1" applyProtection="1">
      <protection locked="0"/>
    </xf>
    <xf numFmtId="0" fontId="8" fillId="0" borderId="3" xfId="39" applyFont="1" applyFill="1" applyBorder="1" applyAlignment="1">
      <alignment vertical="center"/>
    </xf>
    <xf numFmtId="8" fontId="8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7" fontId="7" fillId="0" borderId="3" xfId="0" applyNumberFormat="1" applyFont="1" applyFill="1" applyBorder="1" applyAlignment="1">
      <alignment horizontal="right" vertical="center"/>
    </xf>
    <xf numFmtId="0" fontId="8" fillId="0" borderId="58" xfId="0" applyFont="1" applyFill="1" applyBorder="1" applyAlignment="1">
      <alignment vertical="center"/>
    </xf>
    <xf numFmtId="3" fontId="7" fillId="0" borderId="6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0" borderId="152" xfId="0" applyFont="1" applyFill="1" applyBorder="1" applyAlignment="1">
      <alignment horizontal="left" vertical="center"/>
    </xf>
    <xf numFmtId="167" fontId="7" fillId="0" borderId="155" xfId="0" applyNumberFormat="1" applyFont="1" applyFill="1" applyBorder="1" applyAlignment="1">
      <alignment horizontal="right" vertical="center"/>
    </xf>
    <xf numFmtId="8" fontId="8" fillId="0" borderId="0" xfId="54" applyNumberFormat="1" applyFont="1" applyFill="1" applyBorder="1" applyAlignment="1">
      <alignment horizontal="right"/>
    </xf>
    <xf numFmtId="167" fontId="8" fillId="0" borderId="0" xfId="0" applyNumberFormat="1" applyFont="1" applyBorder="1" applyProtection="1">
      <protection locked="0"/>
    </xf>
    <xf numFmtId="8" fontId="8" fillId="0" borderId="2" xfId="54" applyNumberFormat="1" applyFont="1" applyFill="1" applyBorder="1" applyAlignment="1">
      <alignment horizontal="right"/>
    </xf>
    <xf numFmtId="167" fontId="8" fillId="0" borderId="0" xfId="2" applyNumberFormat="1" applyFont="1" applyBorder="1" applyAlignment="1">
      <alignment horizontal="center"/>
    </xf>
    <xf numFmtId="44" fontId="7" fillId="0" borderId="0" xfId="0" applyNumberFormat="1" applyFont="1" applyFill="1" applyAlignment="1"/>
    <xf numFmtId="44" fontId="7" fillId="0" borderId="0" xfId="0" applyNumberFormat="1" applyFont="1" applyFill="1" applyAlignment="1">
      <alignment horizontal="right"/>
    </xf>
    <xf numFmtId="0" fontId="10" fillId="0" borderId="0" xfId="0" applyFont="1" applyFill="1" applyBorder="1"/>
    <xf numFmtId="167" fontId="10" fillId="0" borderId="0" xfId="0" applyNumberFormat="1" applyFont="1" applyBorder="1"/>
    <xf numFmtId="44" fontId="7" fillId="0" borderId="15" xfId="0" applyNumberFormat="1" applyFont="1" applyFill="1" applyBorder="1" applyAlignment="1">
      <alignment horizontal="center" vertical="center" wrapText="1"/>
    </xf>
    <xf numFmtId="44" fontId="7" fillId="0" borderId="15" xfId="0" applyNumberFormat="1" applyFont="1" applyFill="1" applyBorder="1" applyAlignment="1">
      <alignment horizontal="center" vertical="center"/>
    </xf>
    <xf numFmtId="167" fontId="8" fillId="51" borderId="132" xfId="0" applyNumberFormat="1" applyFont="1" applyFill="1" applyBorder="1" applyAlignment="1">
      <alignment vertical="center" wrapText="1"/>
    </xf>
    <xf numFmtId="167" fontId="8" fillId="51" borderId="11" xfId="0" applyNumberFormat="1" applyFont="1" applyFill="1" applyBorder="1" applyAlignment="1">
      <alignment vertical="center" wrapText="1"/>
    </xf>
    <xf numFmtId="167" fontId="8" fillId="51" borderId="64" xfId="0" applyNumberFormat="1" applyFont="1" applyFill="1" applyBorder="1" applyAlignment="1">
      <alignment vertical="center" wrapText="1"/>
    </xf>
    <xf numFmtId="167" fontId="8" fillId="51" borderId="62" xfId="0" applyNumberFormat="1" applyFont="1" applyFill="1" applyBorder="1" applyAlignment="1">
      <alignment vertical="center" wrapText="1"/>
    </xf>
    <xf numFmtId="167" fontId="8" fillId="51" borderId="160" xfId="0" applyNumberFormat="1" applyFont="1" applyFill="1" applyBorder="1" applyAlignment="1">
      <alignment vertical="center" wrapText="1"/>
    </xf>
    <xf numFmtId="167" fontId="8" fillId="51" borderId="168" xfId="0" applyNumberFormat="1" applyFont="1" applyFill="1" applyBorder="1" applyAlignment="1">
      <alignment vertical="center" wrapText="1"/>
    </xf>
    <xf numFmtId="0" fontId="8" fillId="51" borderId="25" xfId="0" applyFont="1" applyFill="1" applyBorder="1" applyAlignment="1">
      <alignment vertical="center"/>
    </xf>
    <xf numFmtId="167" fontId="68" fillId="51" borderId="3" xfId="2" applyNumberFormat="1" applyFont="1" applyFill="1" applyBorder="1" applyAlignment="1">
      <alignment horizontal="center" vertical="center"/>
    </xf>
    <xf numFmtId="0" fontId="69" fillId="51" borderId="0" xfId="0" applyFont="1" applyFill="1" applyAlignment="1"/>
    <xf numFmtId="165" fontId="70" fillId="51" borderId="0" xfId="0" applyNumberFormat="1" applyFont="1" applyFill="1" applyBorder="1" applyAlignment="1"/>
    <xf numFmtId="0" fontId="70" fillId="51" borderId="0" xfId="0" applyFont="1" applyFill="1"/>
    <xf numFmtId="4" fontId="8" fillId="0" borderId="3" xfId="0" applyNumberFormat="1" applyFont="1" applyFill="1" applyBorder="1" applyAlignment="1" applyProtection="1">
      <alignment horizontal="center" vertical="center"/>
      <protection locked="0"/>
    </xf>
    <xf numFmtId="4" fontId="8" fillId="0" borderId="11" xfId="0" applyNumberFormat="1" applyFont="1" applyFill="1" applyBorder="1" applyAlignment="1" applyProtection="1">
      <alignment horizontal="center" vertical="center"/>
      <protection locked="0"/>
    </xf>
    <xf numFmtId="167" fontId="8" fillId="0" borderId="3" xfId="0" applyNumberFormat="1" applyFont="1" applyFill="1" applyBorder="1" applyAlignment="1" applyProtection="1">
      <alignment horizontal="center" vertical="center"/>
      <protection locked="0"/>
    </xf>
    <xf numFmtId="167" fontId="8" fillId="0" borderId="11" xfId="0" applyNumberFormat="1" applyFont="1" applyFill="1" applyBorder="1" applyAlignment="1" applyProtection="1">
      <alignment horizontal="center" vertical="center"/>
      <protection locked="0"/>
    </xf>
    <xf numFmtId="167" fontId="8" fillId="0" borderId="3" xfId="2" applyNumberFormat="1" applyFont="1" applyFill="1" applyBorder="1" applyAlignment="1">
      <alignment horizontal="center" vertical="center"/>
    </xf>
    <xf numFmtId="167" fontId="8" fillId="0" borderId="11" xfId="2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 applyProtection="1">
      <alignment horizontal="center"/>
      <protection locked="0"/>
    </xf>
    <xf numFmtId="4" fontId="8" fillId="0" borderId="11" xfId="0" applyNumberFormat="1" applyFont="1" applyFill="1" applyBorder="1" applyAlignment="1" applyProtection="1">
      <alignment horizontal="center"/>
      <protection locked="0"/>
    </xf>
    <xf numFmtId="167" fontId="8" fillId="0" borderId="3" xfId="0" applyNumberFormat="1" applyFont="1" applyFill="1" applyBorder="1" applyAlignment="1" applyProtection="1">
      <alignment horizontal="center"/>
      <protection locked="0"/>
    </xf>
    <xf numFmtId="167" fontId="8" fillId="0" borderId="11" xfId="0" applyNumberFormat="1" applyFont="1" applyFill="1" applyBorder="1" applyAlignment="1" applyProtection="1">
      <alignment horizontal="center"/>
      <protection locked="0"/>
    </xf>
    <xf numFmtId="167" fontId="8" fillId="0" borderId="43" xfId="0" applyNumberFormat="1" applyFont="1" applyFill="1" applyBorder="1" applyAlignment="1" applyProtection="1">
      <alignment horizontal="center" vertical="center"/>
      <protection locked="0"/>
    </xf>
    <xf numFmtId="167" fontId="8" fillId="0" borderId="38" xfId="0" applyNumberFormat="1" applyFont="1" applyFill="1" applyBorder="1" applyAlignment="1" applyProtection="1">
      <alignment horizontal="center" vertical="center"/>
      <protection locked="0"/>
    </xf>
    <xf numFmtId="167" fontId="8" fillId="0" borderId="3" xfId="2" applyNumberFormat="1" applyFont="1" applyFill="1" applyBorder="1" applyAlignment="1">
      <alignment horizontal="right" vertical="center" wrapText="1"/>
    </xf>
    <xf numFmtId="167" fontId="8" fillId="0" borderId="11" xfId="2" applyNumberFormat="1" applyFont="1" applyFill="1" applyBorder="1" applyAlignment="1">
      <alignment horizontal="right" vertical="center" wrapText="1"/>
    </xf>
    <xf numFmtId="167" fontId="8" fillId="0" borderId="3" xfId="2" applyNumberFormat="1" applyFont="1" applyFill="1" applyBorder="1" applyAlignment="1">
      <alignment horizontal="right" vertical="center"/>
    </xf>
    <xf numFmtId="167" fontId="8" fillId="0" borderId="11" xfId="2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0" fontId="7" fillId="50" borderId="1" xfId="0" applyFont="1" applyFill="1" applyBorder="1" applyAlignment="1">
      <alignment horizontal="center" vertical="center"/>
    </xf>
    <xf numFmtId="0" fontId="7" fillId="50" borderId="5" xfId="0" applyFont="1" applyFill="1" applyBorder="1" applyAlignment="1">
      <alignment horizontal="center" vertical="center"/>
    </xf>
    <xf numFmtId="4" fontId="8" fillId="0" borderId="14" xfId="2" applyNumberFormat="1" applyFont="1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4" fontId="8" fillId="0" borderId="14" xfId="2" applyNumberFormat="1" applyFont="1" applyFill="1" applyBorder="1" applyAlignment="1" applyProtection="1">
      <alignment horizontal="right" vertical="center"/>
      <protection locked="0"/>
    </xf>
    <xf numFmtId="0" fontId="0" fillId="0" borderId="67" xfId="0" applyFill="1" applyBorder="1" applyAlignment="1">
      <alignment horizontal="right" vertical="center"/>
    </xf>
    <xf numFmtId="167" fontId="8" fillId="0" borderId="17" xfId="2" applyNumberFormat="1" applyFont="1" applyFill="1" applyBorder="1" applyAlignment="1" applyProtection="1">
      <alignment horizontal="right" vertical="center"/>
      <protection locked="0"/>
    </xf>
    <xf numFmtId="0" fontId="0" fillId="0" borderId="68" xfId="0" applyFill="1" applyBorder="1" applyAlignment="1">
      <alignment horizontal="right" vertical="center"/>
    </xf>
    <xf numFmtId="4" fontId="8" fillId="0" borderId="71" xfId="2" applyNumberFormat="1" applyFont="1" applyFill="1" applyBorder="1" applyAlignment="1">
      <alignment horizontal="center" vertical="center"/>
    </xf>
    <xf numFmtId="4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72" xfId="2" applyNumberFormat="1" applyFont="1" applyFill="1" applyBorder="1" applyAlignment="1" applyProtection="1">
      <alignment horizontal="right" vertical="center"/>
      <protection locked="0"/>
    </xf>
    <xf numFmtId="4" fontId="8" fillId="0" borderId="27" xfId="2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" fontId="8" fillId="0" borderId="27" xfId="2" applyNumberFormat="1" applyFont="1" applyFill="1" applyBorder="1" applyAlignment="1" applyProtection="1">
      <alignment horizontal="right" vertical="center"/>
      <protection locked="0"/>
    </xf>
    <xf numFmtId="0" fontId="0" fillId="0" borderId="11" xfId="0" applyFill="1" applyBorder="1" applyAlignment="1">
      <alignment horizontal="right" vertical="center"/>
    </xf>
    <xf numFmtId="167" fontId="8" fillId="0" borderId="60" xfId="2" applyNumberFormat="1" applyFont="1" applyFill="1" applyBorder="1" applyAlignment="1" applyProtection="1">
      <alignment horizontal="right" vertical="center"/>
      <protection locked="0"/>
    </xf>
    <xf numFmtId="0" fontId="0" fillId="0" borderId="35" xfId="0" applyFill="1" applyBorder="1" applyAlignment="1">
      <alignment horizontal="right" vertical="center"/>
    </xf>
    <xf numFmtId="4" fontId="8" fillId="0" borderId="3" xfId="2" applyNumberFormat="1" applyFont="1" applyFill="1" applyBorder="1" applyAlignment="1" applyProtection="1">
      <alignment horizontal="right" vertical="center"/>
      <protection locked="0"/>
    </xf>
    <xf numFmtId="167" fontId="8" fillId="0" borderId="34" xfId="2" applyNumberFormat="1" applyFont="1" applyFill="1" applyBorder="1" applyAlignment="1" applyProtection="1">
      <alignment horizontal="right" vertical="center"/>
      <protection locked="0"/>
    </xf>
    <xf numFmtId="167" fontId="8" fillId="0" borderId="34" xfId="0" applyNumberFormat="1" applyFont="1" applyFill="1" applyBorder="1" applyAlignment="1" applyProtection="1">
      <alignment horizontal="center" vertical="center"/>
      <protection locked="0"/>
    </xf>
    <xf numFmtId="167" fontId="8" fillId="0" borderId="35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Font="1" applyFill="1" applyBorder="1" applyAlignment="1">
      <alignment horizontal="left" vertical="center" wrapText="1"/>
    </xf>
    <xf numFmtId="0" fontId="0" fillId="0" borderId="67" xfId="0" applyFill="1" applyBorder="1" applyAlignment="1">
      <alignment horizontal="left" vertical="center" wrapText="1"/>
    </xf>
    <xf numFmtId="0" fontId="11" fillId="0" borderId="71" xfId="0" applyFont="1" applyFill="1" applyBorder="1" applyAlignment="1">
      <alignment horizontal="left" vertical="center" wrapText="1"/>
    </xf>
    <xf numFmtId="167" fontId="8" fillId="0" borderId="71" xfId="2" applyNumberFormat="1" applyFont="1" applyFill="1" applyBorder="1" applyAlignment="1" applyProtection="1">
      <alignment horizontal="right" vertical="center"/>
      <protection locked="0"/>
    </xf>
    <xf numFmtId="167" fontId="8" fillId="0" borderId="3" xfId="2" applyNumberFormat="1" applyFont="1" applyFill="1" applyBorder="1" applyAlignment="1" applyProtection="1">
      <alignment horizontal="right" vertical="center"/>
      <protection locked="0"/>
    </xf>
    <xf numFmtId="0" fontId="4" fillId="0" borderId="11" xfId="0" applyFont="1" applyFill="1" applyBorder="1" applyAlignment="1">
      <alignment horizontal="right" vertical="center"/>
    </xf>
    <xf numFmtId="0" fontId="8" fillId="0" borderId="16" xfId="0" applyFont="1" applyFill="1" applyBorder="1" applyAlignment="1">
      <alignment horizontal="left" vertical="center"/>
    </xf>
    <xf numFmtId="0" fontId="0" fillId="0" borderId="44" xfId="0" applyFill="1" applyBorder="1" applyAlignment="1">
      <alignment horizontal="left" vertical="center"/>
    </xf>
    <xf numFmtId="0" fontId="0" fillId="0" borderId="29" xfId="0" applyFill="1" applyBorder="1" applyAlignment="1">
      <alignment horizontal="left" vertical="center"/>
    </xf>
    <xf numFmtId="167" fontId="8" fillId="0" borderId="14" xfId="2" applyNumberFormat="1" applyFont="1" applyFill="1" applyBorder="1" applyAlignment="1">
      <alignment horizontal="right" vertical="center"/>
    </xf>
    <xf numFmtId="167" fontId="8" fillId="0" borderId="71" xfId="2" applyNumberFormat="1" applyFont="1" applyFill="1" applyBorder="1" applyAlignment="1">
      <alignment horizontal="right" vertical="center"/>
    </xf>
    <xf numFmtId="0" fontId="11" fillId="0" borderId="27" xfId="0" applyFont="1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167" fontId="8" fillId="0" borderId="27" xfId="2" applyNumberFormat="1" applyFont="1" applyFill="1" applyBorder="1" applyAlignment="1">
      <alignment horizontal="right" vertical="center"/>
    </xf>
    <xf numFmtId="167" fontId="8" fillId="0" borderId="27" xfId="2" applyNumberFormat="1" applyFont="1" applyFill="1" applyBorder="1" applyAlignment="1" applyProtection="1">
      <alignment horizontal="right" vertical="center"/>
      <protection locked="0"/>
    </xf>
    <xf numFmtId="4" fontId="8" fillId="0" borderId="14" xfId="0" applyNumberFormat="1" applyFont="1" applyFill="1" applyBorder="1" applyAlignment="1" applyProtection="1">
      <alignment horizontal="right"/>
      <protection locked="0"/>
    </xf>
    <xf numFmtId="0" fontId="0" fillId="0" borderId="27" xfId="0" applyFill="1" applyBorder="1" applyAlignment="1">
      <alignment horizontal="right"/>
    </xf>
    <xf numFmtId="0" fontId="0" fillId="0" borderId="11" xfId="0" applyFill="1" applyBorder="1" applyAlignment="1">
      <alignment horizontal="right"/>
    </xf>
    <xf numFmtId="0" fontId="0" fillId="0" borderId="27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167" fontId="8" fillId="0" borderId="14" xfId="0" applyNumberFormat="1" applyFont="1" applyFill="1" applyBorder="1" applyAlignment="1" applyProtection="1">
      <alignment horizontal="right"/>
      <protection locked="0"/>
    </xf>
    <xf numFmtId="167" fontId="8" fillId="0" borderId="14" xfId="0" applyNumberFormat="1" applyFont="1" applyFill="1" applyBorder="1" applyAlignment="1">
      <alignment horizontal="right" vertical="center"/>
    </xf>
    <xf numFmtId="167" fontId="8" fillId="0" borderId="14" xfId="2" applyNumberFormat="1" applyFont="1" applyFill="1" applyBorder="1" applyAlignment="1" applyProtection="1">
      <alignment horizontal="right" vertical="center"/>
      <protection locked="0"/>
    </xf>
    <xf numFmtId="167" fontId="8" fillId="0" borderId="71" xfId="0" applyNumberFormat="1" applyFont="1" applyFill="1" applyBorder="1" applyAlignment="1">
      <alignment horizontal="right" vertical="center"/>
    </xf>
    <xf numFmtId="167" fontId="8" fillId="0" borderId="27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167" fontId="8" fillId="0" borderId="3" xfId="0" applyNumberFormat="1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4" fontId="8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11" xfId="2" applyNumberFormat="1" applyFont="1" applyFill="1" applyBorder="1" applyAlignment="1" applyProtection="1">
      <alignment horizontal="center" vertical="center"/>
      <protection locked="0"/>
    </xf>
    <xf numFmtId="167" fontId="8" fillId="0" borderId="3" xfId="2" applyNumberFormat="1" applyFont="1" applyFill="1" applyBorder="1" applyAlignment="1" applyProtection="1">
      <alignment horizontal="center" vertical="center"/>
      <protection locked="0"/>
    </xf>
    <xf numFmtId="167" fontId="8" fillId="0" borderId="11" xfId="2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4" fontId="8" fillId="0" borderId="71" xfId="2" applyNumberFormat="1" applyFont="1" applyFill="1" applyBorder="1" applyAlignment="1" applyProtection="1">
      <alignment horizontal="center" vertical="center"/>
      <protection locked="0"/>
    </xf>
    <xf numFmtId="167" fontId="8" fillId="0" borderId="71" xfId="2" applyNumberFormat="1" applyFont="1" applyFill="1" applyBorder="1" applyAlignment="1" applyProtection="1">
      <alignment horizontal="center" vertical="center"/>
      <protection locked="0"/>
    </xf>
    <xf numFmtId="167" fontId="8" fillId="0" borderId="3" xfId="0" applyNumberFormat="1" applyFont="1" applyFill="1" applyBorder="1" applyAlignment="1">
      <alignment horizontal="right" vertical="center"/>
    </xf>
    <xf numFmtId="167" fontId="8" fillId="0" borderId="43" xfId="2" applyNumberFormat="1" applyFont="1" applyFill="1" applyBorder="1" applyAlignment="1" applyProtection="1">
      <alignment horizontal="right" vertical="center"/>
      <protection locked="0"/>
    </xf>
    <xf numFmtId="0" fontId="0" fillId="0" borderId="38" xfId="0" applyFill="1" applyBorder="1" applyAlignment="1">
      <alignment horizontal="right" vertical="center"/>
    </xf>
    <xf numFmtId="167" fontId="8" fillId="0" borderId="22" xfId="2" applyNumberFormat="1" applyFont="1" applyFill="1" applyBorder="1" applyAlignment="1" applyProtection="1">
      <alignment horizontal="right" vertical="center"/>
      <protection locked="0"/>
    </xf>
    <xf numFmtId="0" fontId="0" fillId="0" borderId="163" xfId="0" applyFill="1" applyBorder="1" applyAlignment="1">
      <alignment horizontal="right" vertical="center"/>
    </xf>
    <xf numFmtId="167" fontId="8" fillId="0" borderId="211" xfId="2" applyNumberFormat="1" applyFont="1" applyFill="1" applyBorder="1" applyAlignment="1" applyProtection="1">
      <alignment horizontal="right" vertical="center"/>
      <protection locked="0"/>
    </xf>
    <xf numFmtId="167" fontId="8" fillId="0" borderId="142" xfId="2" applyNumberFormat="1" applyFont="1" applyFill="1" applyBorder="1" applyAlignment="1" applyProtection="1">
      <alignment horizontal="right" vertical="center"/>
      <protection locked="0"/>
    </xf>
    <xf numFmtId="4" fontId="8" fillId="0" borderId="27" xfId="2" applyNumberFormat="1" applyFont="1" applyFill="1" applyBorder="1" applyAlignment="1">
      <alignment horizontal="right" vertical="center"/>
    </xf>
    <xf numFmtId="0" fontId="8" fillId="0" borderId="25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7" fontId="8" fillId="0" borderId="3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horizontal="right" vertical="center" wrapText="1"/>
    </xf>
    <xf numFmtId="0" fontId="7" fillId="41" borderId="1" xfId="0" applyFont="1" applyFill="1" applyBorder="1" applyAlignment="1">
      <alignment horizontal="center" vertical="center"/>
    </xf>
    <xf numFmtId="0" fontId="7" fillId="41" borderId="5" xfId="0" applyFont="1" applyFill="1" applyBorder="1" applyAlignment="1">
      <alignment horizontal="center" vertical="center"/>
    </xf>
    <xf numFmtId="167" fontId="8" fillId="0" borderId="27" xfId="0" applyNumberFormat="1" applyFont="1" applyFill="1" applyBorder="1" applyAlignment="1">
      <alignment horizontal="center" vertical="center"/>
    </xf>
    <xf numFmtId="167" fontId="8" fillId="0" borderId="15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 applyProtection="1">
      <alignment horizontal="center" vertical="center"/>
      <protection locked="0"/>
    </xf>
    <xf numFmtId="4" fontId="7" fillId="0" borderId="27" xfId="0" applyNumberFormat="1" applyFont="1" applyFill="1" applyBorder="1" applyAlignment="1" applyProtection="1">
      <alignment horizontal="center" vertical="center"/>
      <protection locked="0"/>
    </xf>
    <xf numFmtId="4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17" xfId="0" applyNumberFormat="1" applyFont="1" applyFill="1" applyBorder="1" applyAlignment="1" applyProtection="1">
      <alignment horizontal="center" vertical="center"/>
      <protection locked="0"/>
    </xf>
    <xf numFmtId="167" fontId="7" fillId="0" borderId="60" xfId="0" applyNumberFormat="1" applyFont="1" applyFill="1" applyBorder="1" applyAlignment="1" applyProtection="1">
      <alignment horizontal="center" vertical="center"/>
      <protection locked="0"/>
    </xf>
    <xf numFmtId="167" fontId="7" fillId="0" borderId="19" xfId="0" applyNumberFormat="1" applyFont="1" applyFill="1" applyBorder="1" applyAlignment="1" applyProtection="1">
      <alignment horizontal="center" vertical="center"/>
      <protection locked="0"/>
    </xf>
    <xf numFmtId="167" fontId="8" fillId="0" borderId="27" xfId="0" applyNumberFormat="1" applyFont="1" applyFill="1" applyBorder="1" applyAlignment="1" applyProtection="1">
      <alignment horizontal="right" vertical="center"/>
      <protection locked="0"/>
    </xf>
    <xf numFmtId="0" fontId="0" fillId="0" borderId="27" xfId="0" applyFill="1" applyBorder="1" applyAlignment="1">
      <alignment horizontal="right" vertical="center"/>
    </xf>
    <xf numFmtId="4" fontId="8" fillId="0" borderId="27" xfId="0" applyNumberFormat="1" applyFont="1" applyFill="1" applyBorder="1" applyAlignment="1" applyProtection="1">
      <alignment horizontal="right" vertical="center"/>
      <protection locked="0"/>
    </xf>
    <xf numFmtId="167" fontId="8" fillId="0" borderId="62" xfId="2" applyNumberFormat="1" applyFont="1" applyFill="1" applyBorder="1" applyAlignment="1">
      <alignment horizontal="right" vertical="center"/>
    </xf>
    <xf numFmtId="3" fontId="7" fillId="8" borderId="1" xfId="0" applyNumberFormat="1" applyFont="1" applyFill="1" applyBorder="1" applyAlignment="1">
      <alignment horizontal="center" vertical="center"/>
    </xf>
    <xf numFmtId="3" fontId="7" fillId="8" borderId="5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62" xfId="0" applyFill="1" applyBorder="1" applyAlignment="1">
      <alignment horizontal="right" vertical="center"/>
    </xf>
    <xf numFmtId="0" fontId="8" fillId="0" borderId="99" xfId="0" applyFont="1" applyFill="1" applyBorder="1" applyAlignment="1">
      <alignment horizontal="left" vertical="center"/>
    </xf>
    <xf numFmtId="167" fontId="8" fillId="0" borderId="14" xfId="2" applyNumberFormat="1" applyFont="1" applyFill="1" applyBorder="1" applyAlignment="1">
      <alignment vertical="center"/>
    </xf>
    <xf numFmtId="0" fontId="0" fillId="0" borderId="62" xfId="0" applyFill="1" applyBorder="1" applyAlignment="1">
      <alignment vertical="center"/>
    </xf>
    <xf numFmtId="4" fontId="8" fillId="0" borderId="14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>
      <alignment horizontal="center" vertical="center"/>
    </xf>
    <xf numFmtId="167" fontId="8" fillId="0" borderId="62" xfId="0" applyNumberFormat="1" applyFont="1" applyFill="1" applyBorder="1" applyAlignment="1">
      <alignment horizontal="center" vertical="center"/>
    </xf>
    <xf numFmtId="4" fontId="8" fillId="0" borderId="174" xfId="0" applyNumberFormat="1" applyFont="1" applyFill="1" applyBorder="1" applyAlignment="1" applyProtection="1">
      <alignment horizontal="center" vertical="center"/>
      <protection locked="0"/>
    </xf>
    <xf numFmtId="4" fontId="8" fillId="0" borderId="27" xfId="0" applyNumberFormat="1" applyFont="1" applyFill="1" applyBorder="1" applyAlignment="1" applyProtection="1">
      <alignment horizontal="center" vertical="center"/>
      <protection locked="0"/>
    </xf>
    <xf numFmtId="4" fontId="8" fillId="0" borderId="62" xfId="0" applyNumberFormat="1" applyFont="1" applyFill="1" applyBorder="1" applyAlignment="1" applyProtection="1">
      <alignment horizontal="center" vertical="center"/>
      <protection locked="0"/>
    </xf>
    <xf numFmtId="167" fontId="8" fillId="0" borderId="174" xfId="0" applyNumberFormat="1" applyFont="1" applyFill="1" applyBorder="1" applyAlignment="1" applyProtection="1">
      <alignment horizontal="center" vertical="center"/>
      <protection locked="0"/>
    </xf>
    <xf numFmtId="167" fontId="8" fillId="0" borderId="27" xfId="0" applyNumberFormat="1" applyFont="1" applyFill="1" applyBorder="1" applyAlignment="1" applyProtection="1">
      <alignment horizontal="center" vertical="center"/>
      <protection locked="0"/>
    </xf>
    <xf numFmtId="167" fontId="8" fillId="0" borderId="62" xfId="0" applyNumberFormat="1" applyFont="1" applyFill="1" applyBorder="1" applyAlignment="1" applyProtection="1">
      <alignment horizontal="center" vertical="center"/>
      <protection locked="0"/>
    </xf>
    <xf numFmtId="0" fontId="0" fillId="0" borderId="62" xfId="0" applyFill="1" applyBorder="1" applyAlignment="1">
      <alignment horizontal="center" vertical="center"/>
    </xf>
    <xf numFmtId="0" fontId="8" fillId="0" borderId="158" xfId="0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left" vertical="center"/>
    </xf>
    <xf numFmtId="167" fontId="8" fillId="0" borderId="174" xfId="0" applyNumberFormat="1" applyFont="1" applyFill="1" applyBorder="1" applyAlignment="1">
      <alignment vertical="center"/>
    </xf>
    <xf numFmtId="0" fontId="0" fillId="0" borderId="67" xfId="0" applyFill="1" applyBorder="1" applyAlignment="1">
      <alignment vertical="center"/>
    </xf>
    <xf numFmtId="4" fontId="8" fillId="0" borderId="174" xfId="0" applyNumberFormat="1" applyFont="1" applyFill="1" applyBorder="1" applyAlignment="1" applyProtection="1">
      <alignment horizontal="right" vertical="center"/>
      <protection locked="0"/>
    </xf>
    <xf numFmtId="4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174" xfId="0" applyNumberFormat="1" applyFont="1" applyFill="1" applyBorder="1" applyAlignment="1" applyProtection="1">
      <alignment horizontal="right" vertical="center"/>
      <protection locked="0"/>
    </xf>
    <xf numFmtId="167" fontId="8" fillId="0" borderId="67" xfId="0" applyNumberFormat="1" applyFont="1" applyFill="1" applyBorder="1" applyAlignment="1" applyProtection="1">
      <alignment horizontal="right" vertical="center"/>
      <protection locked="0"/>
    </xf>
    <xf numFmtId="167" fontId="8" fillId="0" borderId="27" xfId="0" applyNumberFormat="1" applyFont="1" applyFill="1" applyBorder="1" applyAlignment="1">
      <alignment vertical="center"/>
    </xf>
    <xf numFmtId="167" fontId="8" fillId="0" borderId="27" xfId="0" applyNumberFormat="1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167" fontId="8" fillId="0" borderId="174" xfId="0" applyNumberFormat="1" applyFont="1" applyFill="1" applyBorder="1" applyAlignment="1">
      <alignment horizontal="right" vertical="center"/>
    </xf>
    <xf numFmtId="167" fontId="8" fillId="0" borderId="67" xfId="0" applyNumberFormat="1" applyFont="1" applyFill="1" applyBorder="1" applyAlignment="1">
      <alignment horizontal="right" vertical="center"/>
    </xf>
    <xf numFmtId="4" fontId="8" fillId="0" borderId="67" xfId="0" applyNumberFormat="1" applyFont="1" applyFill="1" applyBorder="1" applyAlignment="1" applyProtection="1">
      <alignment horizontal="center" vertical="center"/>
      <protection locked="0"/>
    </xf>
    <xf numFmtId="167" fontId="8" fillId="0" borderId="67" xfId="0" applyNumberFormat="1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60" xfId="0" applyFont="1" applyFill="1" applyBorder="1" applyAlignment="1">
      <alignment horizontal="center"/>
    </xf>
    <xf numFmtId="0" fontId="14" fillId="0" borderId="19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8" borderId="19" xfId="0" applyFont="1" applyFill="1" applyBorder="1" applyAlignment="1">
      <alignment horizontal="center" vertical="center"/>
    </xf>
    <xf numFmtId="0" fontId="8" fillId="0" borderId="13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/>
    </xf>
    <xf numFmtId="167" fontId="8" fillId="0" borderId="13" xfId="0" applyNumberFormat="1" applyFont="1" applyFill="1" applyBorder="1" applyAlignment="1">
      <alignment horizontal="right" vertical="center" wrapText="1"/>
    </xf>
    <xf numFmtId="167" fontId="8" fillId="0" borderId="3" xfId="0" applyNumberFormat="1" applyFont="1" applyFill="1" applyBorder="1" applyAlignment="1">
      <alignment horizontal="right" vertical="center" wrapText="1"/>
    </xf>
    <xf numFmtId="167" fontId="8" fillId="0" borderId="62" xfId="0" applyNumberFormat="1" applyFont="1" applyFill="1" applyBorder="1" applyAlignment="1">
      <alignment horizontal="right" vertical="center"/>
    </xf>
    <xf numFmtId="165" fontId="7" fillId="46" borderId="1" xfId="0" applyNumberFormat="1" applyFont="1" applyFill="1" applyBorder="1" applyAlignment="1">
      <alignment horizontal="center" vertical="center"/>
    </xf>
    <xf numFmtId="165" fontId="7" fillId="46" borderId="5" xfId="0" applyNumberFormat="1" applyFont="1" applyFill="1" applyBorder="1" applyAlignment="1">
      <alignment horizontal="center" vertical="center"/>
    </xf>
    <xf numFmtId="165" fontId="7" fillId="47" borderId="1" xfId="0" applyNumberFormat="1" applyFont="1" applyFill="1" applyBorder="1" applyAlignment="1">
      <alignment horizontal="center" vertical="center"/>
    </xf>
    <xf numFmtId="165" fontId="7" fillId="47" borderId="5" xfId="0" applyNumberFormat="1" applyFont="1" applyFill="1" applyBorder="1" applyAlignment="1">
      <alignment horizontal="center" vertical="center"/>
    </xf>
    <xf numFmtId="0" fontId="7" fillId="37" borderId="1" xfId="0" applyFont="1" applyFill="1" applyBorder="1" applyAlignment="1">
      <alignment horizontal="center" vertical="center"/>
    </xf>
    <xf numFmtId="0" fontId="7" fillId="37" borderId="5" xfId="0" applyFont="1" applyFill="1" applyBorder="1" applyAlignment="1">
      <alignment horizontal="center" vertical="center"/>
    </xf>
    <xf numFmtId="165" fontId="7" fillId="36" borderId="1" xfId="0" applyNumberFormat="1" applyFont="1" applyFill="1" applyBorder="1" applyAlignment="1">
      <alignment horizontal="center" vertical="center"/>
    </xf>
    <xf numFmtId="165" fontId="7" fillId="36" borderId="5" xfId="0" applyNumberFormat="1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7" fillId="38" borderId="10" xfId="0" applyFont="1" applyFill="1" applyBorder="1" applyAlignment="1">
      <alignment horizontal="center" vertical="center"/>
    </xf>
    <xf numFmtId="0" fontId="7" fillId="37" borderId="10" xfId="0" applyFont="1" applyFill="1" applyBorder="1" applyAlignment="1">
      <alignment horizontal="center" vertical="center"/>
    </xf>
    <xf numFmtId="0" fontId="7" fillId="36" borderId="1" xfId="0" applyFont="1" applyFill="1" applyBorder="1" applyAlignment="1">
      <alignment horizontal="center" vertical="center"/>
    </xf>
    <xf numFmtId="0" fontId="7" fillId="36" borderId="10" xfId="0" applyFont="1" applyFill="1" applyBorder="1" applyAlignment="1">
      <alignment horizontal="center" vertical="center"/>
    </xf>
    <xf numFmtId="165" fontId="7" fillId="46" borderId="10" xfId="0" applyNumberFormat="1" applyFont="1" applyFill="1" applyBorder="1" applyAlignment="1">
      <alignment horizontal="center" vertical="center"/>
    </xf>
    <xf numFmtId="49" fontId="7" fillId="36" borderId="76" xfId="0" applyNumberFormat="1" applyFont="1" applyFill="1" applyBorder="1" applyAlignment="1">
      <alignment horizontal="left"/>
    </xf>
    <xf numFmtId="49" fontId="7" fillId="36" borderId="77" xfId="0" applyNumberFormat="1" applyFont="1" applyFill="1" applyBorder="1" applyAlignment="1">
      <alignment horizontal="left"/>
    </xf>
    <xf numFmtId="49" fontId="7" fillId="36" borderId="39" xfId="0" applyNumberFormat="1" applyFont="1" applyFill="1" applyBorder="1" applyAlignment="1">
      <alignment horizontal="left"/>
    </xf>
    <xf numFmtId="49" fontId="7" fillId="36" borderId="75" xfId="0" applyNumberFormat="1" applyFont="1" applyFill="1" applyBorder="1" applyAlignment="1">
      <alignment horizontal="left"/>
    </xf>
    <xf numFmtId="49" fontId="7" fillId="36" borderId="45" xfId="0" applyNumberFormat="1" applyFont="1" applyFill="1" applyBorder="1" applyAlignment="1">
      <alignment horizontal="left"/>
    </xf>
    <xf numFmtId="49" fontId="7" fillId="36" borderId="40" xfId="0" applyNumberFormat="1" applyFont="1" applyFill="1" applyBorder="1" applyAlignment="1">
      <alignment horizontal="left"/>
    </xf>
    <xf numFmtId="167" fontId="19" fillId="0" borderId="0" xfId="0" applyNumberFormat="1" applyFont="1" applyBorder="1" applyAlignment="1">
      <alignment horizontal="right" vertical="center"/>
    </xf>
    <xf numFmtId="0" fontId="8" fillId="0" borderId="44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49" fontId="7" fillId="36" borderId="12" xfId="0" applyNumberFormat="1" applyFont="1" applyFill="1" applyBorder="1" applyAlignment="1">
      <alignment horizontal="left"/>
    </xf>
    <xf numFmtId="49" fontId="7" fillId="36" borderId="138" xfId="0" applyNumberFormat="1" applyFont="1" applyFill="1" applyBorder="1" applyAlignment="1">
      <alignment horizontal="left"/>
    </xf>
    <xf numFmtId="49" fontId="7" fillId="36" borderId="137" xfId="0" applyNumberFormat="1" applyFont="1" applyFill="1" applyBorder="1" applyAlignment="1">
      <alignment horizontal="left"/>
    </xf>
    <xf numFmtId="0" fontId="8" fillId="0" borderId="24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49" fontId="8" fillId="0" borderId="24" xfId="0" applyNumberFormat="1" applyFont="1" applyFill="1" applyBorder="1" applyAlignment="1">
      <alignment vertical="center"/>
    </xf>
    <xf numFmtId="49" fontId="11" fillId="0" borderId="25" xfId="0" applyNumberFormat="1" applyFont="1" applyFill="1" applyBorder="1" applyAlignment="1">
      <alignment horizontal="left" vertical="center"/>
    </xf>
    <xf numFmtId="49" fontId="11" fillId="0" borderId="29" xfId="0" applyNumberFormat="1" applyFont="1" applyFill="1" applyBorder="1" applyAlignment="1">
      <alignment horizontal="left" vertical="center"/>
    </xf>
    <xf numFmtId="3" fontId="8" fillId="0" borderId="14" xfId="0" applyNumberFormat="1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27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50" fillId="0" borderId="88" xfId="0" applyFont="1" applyBorder="1" applyAlignment="1">
      <alignment horizontal="center" vertical="center"/>
    </xf>
    <xf numFmtId="0" fontId="50" fillId="0" borderId="90" xfId="0" applyFont="1" applyBorder="1" applyAlignment="1">
      <alignment horizontal="center" vertical="center"/>
    </xf>
    <xf numFmtId="170" fontId="50" fillId="0" borderId="120" xfId="0" applyNumberFormat="1" applyFont="1" applyBorder="1" applyAlignment="1">
      <alignment horizontal="center" vertical="center" wrapText="1"/>
    </xf>
    <xf numFmtId="170" fontId="50" fillId="0" borderId="109" xfId="0" applyNumberFormat="1" applyFont="1" applyBorder="1" applyAlignment="1">
      <alignment horizontal="center" vertical="center" wrapText="1"/>
    </xf>
    <xf numFmtId="0" fontId="50" fillId="0" borderId="88" xfId="0" applyFont="1" applyBorder="1" applyAlignment="1">
      <alignment horizontal="center" vertical="center" wrapText="1"/>
    </xf>
    <xf numFmtId="0" fontId="50" fillId="0" borderId="90" xfId="0" applyFont="1" applyBorder="1" applyAlignment="1">
      <alignment horizontal="center" vertical="center" wrapText="1"/>
    </xf>
    <xf numFmtId="170" fontId="50" fillId="0" borderId="88" xfId="0" applyNumberFormat="1" applyFont="1" applyBorder="1" applyAlignment="1">
      <alignment horizontal="center" vertical="center" wrapText="1"/>
    </xf>
    <xf numFmtId="170" fontId="50" fillId="0" borderId="100" xfId="0" applyNumberFormat="1" applyFont="1" applyBorder="1" applyAlignment="1">
      <alignment horizontal="center" vertical="center" wrapText="1"/>
    </xf>
    <xf numFmtId="0" fontId="50" fillId="0" borderId="87" xfId="0" applyFont="1" applyBorder="1" applyAlignment="1">
      <alignment horizontal="center" vertical="center"/>
    </xf>
    <xf numFmtId="49" fontId="50" fillId="0" borderId="88" xfId="0" applyNumberFormat="1" applyFont="1" applyBorder="1" applyAlignment="1">
      <alignment horizontal="center" vertical="center"/>
    </xf>
    <xf numFmtId="49" fontId="50" fillId="0" borderId="90" xfId="0" applyNumberFormat="1" applyFont="1" applyBorder="1" applyAlignment="1">
      <alignment horizontal="center" vertical="center"/>
    </xf>
    <xf numFmtId="0" fontId="8" fillId="0" borderId="140" xfId="0" applyFont="1" applyBorder="1" applyAlignment="1">
      <alignment horizontal="left"/>
    </xf>
    <xf numFmtId="0" fontId="8" fillId="0" borderId="141" xfId="0" applyFont="1" applyBorder="1" applyAlignment="1">
      <alignment horizontal="left"/>
    </xf>
    <xf numFmtId="170" fontId="50" fillId="0" borderId="14" xfId="0" applyNumberFormat="1" applyFont="1" applyBorder="1" applyAlignment="1">
      <alignment horizontal="center" vertical="center" wrapText="1"/>
    </xf>
    <xf numFmtId="170" fontId="50" fillId="0" borderId="62" xfId="0" applyNumberFormat="1" applyFont="1" applyBorder="1" applyAlignment="1">
      <alignment horizontal="center" vertical="center" wrapText="1"/>
    </xf>
    <xf numFmtId="49" fontId="50" fillId="0" borderId="124" xfId="0" applyNumberFormat="1" applyFont="1" applyBorder="1" applyAlignment="1">
      <alignment horizontal="center" vertical="center"/>
    </xf>
    <xf numFmtId="49" fontId="50" fillId="0" borderId="125" xfId="0" applyNumberFormat="1" applyFont="1" applyBorder="1" applyAlignment="1">
      <alignment horizontal="center" vertical="center"/>
    </xf>
    <xf numFmtId="49" fontId="50" fillId="0" borderId="86" xfId="0" applyNumberFormat="1" applyFont="1" applyBorder="1" applyAlignment="1">
      <alignment horizontal="center" vertical="center"/>
    </xf>
    <xf numFmtId="49" fontId="50" fillId="0" borderId="91" xfId="0" applyNumberFormat="1" applyFont="1" applyBorder="1" applyAlignment="1">
      <alignment horizontal="center" vertical="center"/>
    </xf>
    <xf numFmtId="0" fontId="8" fillId="0" borderId="179" xfId="0" applyFont="1" applyBorder="1" applyAlignment="1">
      <alignment horizontal="left"/>
    </xf>
    <xf numFmtId="0" fontId="8" fillId="0" borderId="127" xfId="0" applyFont="1" applyBorder="1" applyAlignment="1">
      <alignment horizontal="left"/>
    </xf>
    <xf numFmtId="49" fontId="50" fillId="0" borderId="103" xfId="0" applyNumberFormat="1" applyFont="1" applyBorder="1" applyAlignment="1">
      <alignment horizontal="center" vertical="center"/>
    </xf>
    <xf numFmtId="49" fontId="50" fillId="0" borderId="105" xfId="0" applyNumberFormat="1" applyFont="1" applyBorder="1" applyAlignment="1">
      <alignment horizontal="center" vertical="center"/>
    </xf>
    <xf numFmtId="0" fontId="50" fillId="2" borderId="103" xfId="0" applyFont="1" applyFill="1" applyBorder="1" applyAlignment="1">
      <alignment horizontal="center" vertical="center" wrapText="1"/>
    </xf>
    <xf numFmtId="0" fontId="50" fillId="2" borderId="105" xfId="0" applyFont="1" applyFill="1" applyBorder="1" applyAlignment="1">
      <alignment horizontal="center" vertical="center" wrapText="1"/>
    </xf>
    <xf numFmtId="49" fontId="50" fillId="0" borderId="102" xfId="0" applyNumberFormat="1" applyFont="1" applyBorder="1" applyAlignment="1">
      <alignment horizontal="center" vertical="center"/>
    </xf>
    <xf numFmtId="49" fontId="50" fillId="0" borderId="104" xfId="0" applyNumberFormat="1" applyFont="1" applyBorder="1" applyAlignment="1">
      <alignment horizontal="center" vertical="center"/>
    </xf>
    <xf numFmtId="0" fontId="50" fillId="39" borderId="78" xfId="0" applyFont="1" applyFill="1" applyBorder="1" applyAlignment="1">
      <alignment horizontal="left" vertical="center"/>
    </xf>
    <xf numFmtId="0" fontId="50" fillId="39" borderId="101" xfId="0" applyFont="1" applyFill="1" applyBorder="1" applyAlignment="1">
      <alignment horizontal="left" vertical="center"/>
    </xf>
    <xf numFmtId="49" fontId="50" fillId="9" borderId="78" xfId="0" applyNumberFormat="1" applyFont="1" applyFill="1" applyBorder="1" applyAlignment="1">
      <alignment horizontal="left"/>
    </xf>
    <xf numFmtId="49" fontId="50" fillId="9" borderId="82" xfId="0" applyNumberFormat="1" applyFont="1" applyFill="1" applyBorder="1" applyAlignment="1">
      <alignment horizontal="left"/>
    </xf>
    <xf numFmtId="0" fontId="50" fillId="0" borderId="87" xfId="53" applyFont="1" applyBorder="1" applyAlignment="1">
      <alignment horizontal="center" vertical="center"/>
    </xf>
    <xf numFmtId="0" fontId="50" fillId="0" borderId="109" xfId="53" applyFont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 wrapText="1"/>
    </xf>
    <xf numFmtId="0" fontId="50" fillId="2" borderId="110" xfId="0" applyFont="1" applyFill="1" applyBorder="1" applyAlignment="1">
      <alignment horizontal="center" vertical="center" wrapText="1"/>
    </xf>
    <xf numFmtId="170" fontId="50" fillId="0" borderId="120" xfId="0" applyNumberFormat="1" applyFont="1" applyBorder="1" applyAlignment="1">
      <alignment horizontal="center" vertical="center"/>
    </xf>
    <xf numFmtId="170" fontId="50" fillId="0" borderId="109" xfId="0" applyNumberFormat="1" applyFont="1" applyBorder="1" applyAlignment="1">
      <alignment horizontal="center" vertical="center"/>
    </xf>
    <xf numFmtId="167" fontId="50" fillId="9" borderId="78" xfId="0" applyNumberFormat="1" applyFont="1" applyFill="1" applyBorder="1" applyAlignment="1">
      <alignment horizontal="left"/>
    </xf>
    <xf numFmtId="167" fontId="50" fillId="9" borderId="82" xfId="0" applyNumberFormat="1" applyFont="1" applyFill="1" applyBorder="1" applyAlignment="1">
      <alignment horizontal="left"/>
    </xf>
    <xf numFmtId="0" fontId="50" fillId="0" borderId="109" xfId="0" applyFont="1" applyBorder="1" applyAlignment="1">
      <alignment horizontal="center" vertical="center"/>
    </xf>
    <xf numFmtId="0" fontId="50" fillId="39" borderId="78" xfId="53" applyFont="1" applyFill="1" applyBorder="1" applyAlignment="1">
      <alignment horizontal="left" vertical="center"/>
    </xf>
    <xf numFmtId="0" fontId="50" fillId="39" borderId="101" xfId="53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8" fillId="0" borderId="174" xfId="0" applyFont="1" applyFill="1" applyBorder="1" applyAlignment="1">
      <alignment horizontal="left" vertical="center"/>
    </xf>
    <xf numFmtId="0" fontId="8" fillId="0" borderId="62" xfId="0" applyFont="1" applyFill="1" applyBorder="1" applyAlignment="1">
      <alignment horizontal="left" vertical="center"/>
    </xf>
    <xf numFmtId="0" fontId="8" fillId="0" borderId="38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/>
    </xf>
    <xf numFmtId="0" fontId="8" fillId="0" borderId="71" xfId="0" applyFont="1" applyFill="1" applyBorder="1" applyAlignment="1">
      <alignment horizontal="left" vertical="center"/>
    </xf>
    <xf numFmtId="0" fontId="8" fillId="0" borderId="164" xfId="0" applyFont="1" applyFill="1" applyBorder="1" applyAlignment="1">
      <alignment horizontal="left" vertical="center" wrapText="1"/>
    </xf>
    <xf numFmtId="0" fontId="0" fillId="0" borderId="99" xfId="0" applyFill="1" applyBorder="1" applyAlignment="1">
      <alignment vertical="center" wrapText="1"/>
    </xf>
    <xf numFmtId="44" fontId="8" fillId="0" borderId="72" xfId="0" applyNumberFormat="1" applyFont="1" applyBorder="1" applyAlignment="1">
      <alignment horizontal="right" vertical="center"/>
    </xf>
    <xf numFmtId="44" fontId="8" fillId="0" borderId="68" xfId="0" applyNumberFormat="1" applyFont="1" applyBorder="1" applyAlignment="1">
      <alignment horizontal="right" vertical="center"/>
    </xf>
    <xf numFmtId="0" fontId="0" fillId="0" borderId="71" xfId="0" applyBorder="1" applyAlignment="1">
      <alignment horizontal="right" vertical="center"/>
    </xf>
    <xf numFmtId="0" fontId="0" fillId="0" borderId="67" xfId="0" applyBorder="1" applyAlignment="1">
      <alignment horizontal="right"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44" fontId="8" fillId="0" borderId="71" xfId="0" applyNumberFormat="1" applyFont="1" applyBorder="1" applyAlignment="1">
      <alignment horizontal="right" vertical="center"/>
    </xf>
    <xf numFmtId="44" fontId="8" fillId="0" borderId="67" xfId="0" applyNumberFormat="1" applyFont="1" applyBorder="1" applyAlignment="1">
      <alignment horizontal="right" vertical="center"/>
    </xf>
    <xf numFmtId="4" fontId="8" fillId="0" borderId="71" xfId="0" applyNumberFormat="1" applyFont="1" applyBorder="1" applyAlignment="1">
      <alignment horizontal="right" vertical="center"/>
    </xf>
    <xf numFmtId="4" fontId="8" fillId="0" borderId="67" xfId="0" applyNumberFormat="1" applyFont="1" applyBorder="1" applyAlignment="1">
      <alignment horizontal="right" vertical="center"/>
    </xf>
    <xf numFmtId="167" fontId="8" fillId="0" borderId="71" xfId="0" applyNumberFormat="1" applyFont="1" applyBorder="1" applyAlignment="1">
      <alignment horizontal="right" vertical="center"/>
    </xf>
    <xf numFmtId="167" fontId="8" fillId="0" borderId="67" xfId="0" applyNumberFormat="1" applyFont="1" applyBorder="1" applyAlignment="1">
      <alignment horizontal="right" vertical="center"/>
    </xf>
    <xf numFmtId="169" fontId="8" fillId="0" borderId="71" xfId="0" applyNumberFormat="1" applyFont="1" applyFill="1" applyBorder="1" applyAlignment="1">
      <alignment horizontal="right" vertical="center"/>
    </xf>
    <xf numFmtId="169" fontId="8" fillId="0" borderId="67" xfId="0" applyNumberFormat="1" applyFont="1" applyFill="1" applyBorder="1" applyAlignment="1">
      <alignment horizontal="right" vertical="center"/>
    </xf>
    <xf numFmtId="4" fontId="8" fillId="0" borderId="71" xfId="0" applyNumberFormat="1" applyFont="1" applyFill="1" applyBorder="1" applyAlignment="1">
      <alignment horizontal="right" vertical="center"/>
    </xf>
    <xf numFmtId="4" fontId="8" fillId="0" borderId="67" xfId="0" applyNumberFormat="1" applyFont="1" applyFill="1" applyBorder="1" applyAlignment="1">
      <alignment horizontal="right" vertical="center"/>
    </xf>
    <xf numFmtId="167" fontId="8" fillId="0" borderId="71" xfId="0" applyNumberFormat="1" applyFont="1" applyFill="1" applyBorder="1" applyAlignment="1">
      <alignment horizontal="center" vertical="center"/>
    </xf>
    <xf numFmtId="167" fontId="8" fillId="0" borderId="67" xfId="0" applyNumberFormat="1" applyFont="1" applyFill="1" applyBorder="1" applyAlignment="1">
      <alignment horizontal="center" vertical="center"/>
    </xf>
    <xf numFmtId="0" fontId="7" fillId="45" borderId="1" xfId="0" applyFont="1" applyFill="1" applyBorder="1" applyAlignment="1">
      <alignment horizontal="center" vertical="center"/>
    </xf>
    <xf numFmtId="0" fontId="7" fillId="45" borderId="5" xfId="0" applyFont="1" applyFill="1" applyBorder="1" applyAlignment="1">
      <alignment horizontal="center" vertical="center"/>
    </xf>
    <xf numFmtId="0" fontId="8" fillId="0" borderId="158" xfId="0" applyFont="1" applyFill="1" applyBorder="1" applyAlignment="1">
      <alignment horizontal="left" vertical="center" wrapText="1"/>
    </xf>
    <xf numFmtId="0" fontId="8" fillId="0" borderId="99" xfId="0" applyFont="1" applyFill="1" applyBorder="1" applyAlignment="1">
      <alignment horizontal="left" vertical="center" wrapText="1"/>
    </xf>
    <xf numFmtId="0" fontId="8" fillId="0" borderId="174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  <xf numFmtId="0" fontId="7" fillId="44" borderId="1" xfId="0" applyFont="1" applyFill="1" applyBorder="1" applyAlignment="1">
      <alignment horizontal="center" vertical="center"/>
    </xf>
    <xf numFmtId="0" fontId="7" fillId="44" borderId="5" xfId="0" applyFont="1" applyFill="1" applyBorder="1" applyAlignment="1">
      <alignment horizontal="center" vertical="center"/>
    </xf>
    <xf numFmtId="0" fontId="7" fillId="43" borderId="1" xfId="0" applyFont="1" applyFill="1" applyBorder="1" applyAlignment="1">
      <alignment horizontal="center" vertical="center"/>
    </xf>
    <xf numFmtId="0" fontId="7" fillId="43" borderId="5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8" fillId="0" borderId="24" xfId="0" applyFont="1" applyBorder="1" applyAlignment="1">
      <alignment horizontal="left" wrapText="1"/>
    </xf>
    <xf numFmtId="0" fontId="8" fillId="0" borderId="146" xfId="0" applyFont="1" applyBorder="1" applyAlignment="1">
      <alignment horizontal="left" wrapText="1"/>
    </xf>
    <xf numFmtId="4" fontId="8" fillId="0" borderId="13" xfId="0" applyNumberFormat="1" applyFont="1" applyBorder="1" applyAlignment="1" applyProtection="1">
      <alignment horizontal="center" vertical="center"/>
      <protection locked="0"/>
    </xf>
    <xf numFmtId="4" fontId="8" fillId="0" borderId="2" xfId="0" applyNumberFormat="1" applyFont="1" applyBorder="1" applyAlignment="1" applyProtection="1">
      <alignment horizontal="center" vertical="center"/>
      <protection locked="0"/>
    </xf>
    <xf numFmtId="1" fontId="8" fillId="0" borderId="13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84" xfId="0" applyNumberFormat="1" applyFont="1" applyFill="1" applyBorder="1" applyAlignment="1">
      <alignment horizontal="center" vertical="center"/>
    </xf>
    <xf numFmtId="49" fontId="8" fillId="0" borderId="26" xfId="0" applyNumberFormat="1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167" fontId="8" fillId="0" borderId="42" xfId="0" applyNumberFormat="1" applyFont="1" applyBorder="1" applyAlignment="1" applyProtection="1">
      <alignment horizontal="center" vertical="center"/>
      <protection locked="0"/>
    </xf>
    <xf numFmtId="167" fontId="8" fillId="0" borderId="33" xfId="0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7" fillId="2" borderId="8" xfId="0" applyFont="1" applyFill="1" applyBorder="1" applyAlignment="1">
      <alignment horizontal="center" vertical="center"/>
    </xf>
    <xf numFmtId="0" fontId="7" fillId="2" borderId="18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8" xfId="0" applyFont="1" applyFill="1" applyBorder="1" applyAlignment="1">
      <alignment horizontal="center" vertical="center"/>
    </xf>
    <xf numFmtId="0" fontId="8" fillId="0" borderId="188" xfId="0" applyFont="1" applyBorder="1" applyAlignment="1">
      <alignment horizontal="center" vertical="center" wrapText="1"/>
    </xf>
    <xf numFmtId="0" fontId="8" fillId="0" borderId="194" xfId="0" applyFont="1" applyBorder="1" applyAlignment="1">
      <alignment horizontal="center" vertical="center" wrapText="1"/>
    </xf>
    <xf numFmtId="0" fontId="8" fillId="0" borderId="195" xfId="0" applyFont="1" applyBorder="1" applyAlignment="1">
      <alignment horizontal="center" vertical="center" wrapText="1"/>
    </xf>
    <xf numFmtId="0" fontId="8" fillId="0" borderId="193" xfId="0" applyFont="1" applyBorder="1" applyAlignment="1">
      <alignment horizontal="center" vertical="center" wrapText="1"/>
    </xf>
    <xf numFmtId="0" fontId="8" fillId="0" borderId="203" xfId="0" applyFont="1" applyFill="1" applyBorder="1" applyAlignment="1">
      <alignment horizontal="center" vertical="center" wrapText="1"/>
    </xf>
    <xf numFmtId="0" fontId="8" fillId="0" borderId="202" xfId="0" applyFont="1" applyFill="1" applyBorder="1" applyAlignment="1">
      <alignment horizontal="center" vertical="center" wrapText="1"/>
    </xf>
    <xf numFmtId="44" fontId="8" fillId="0" borderId="174" xfId="0" applyNumberFormat="1" applyFont="1" applyFill="1" applyBorder="1" applyAlignment="1">
      <alignment horizontal="center" vertical="center"/>
    </xf>
    <xf numFmtId="44" fontId="8" fillId="0" borderId="62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44" fontId="8" fillId="0" borderId="14" xfId="0" applyNumberFormat="1" applyFont="1" applyFill="1" applyBorder="1" applyAlignment="1" applyProtection="1">
      <alignment horizontal="center" vertical="center"/>
      <protection locked="0"/>
    </xf>
    <xf numFmtId="44" fontId="8" fillId="0" borderId="62" xfId="0" applyNumberFormat="1" applyFont="1" applyFill="1" applyBorder="1" applyAlignment="1" applyProtection="1">
      <alignment horizontal="center" vertical="center"/>
      <protection locked="0"/>
    </xf>
    <xf numFmtId="0" fontId="8" fillId="0" borderId="30" xfId="0" applyFont="1" applyFill="1" applyBorder="1" applyAlignment="1">
      <alignment horizontal="center" vertical="center" wrapText="1"/>
    </xf>
    <xf numFmtId="44" fontId="8" fillId="0" borderId="174" xfId="0" applyNumberFormat="1" applyFont="1" applyFill="1" applyBorder="1" applyAlignment="1" applyProtection="1">
      <alignment horizontal="center" vertical="center"/>
      <protection locked="0"/>
    </xf>
    <xf numFmtId="44" fontId="8" fillId="0" borderId="27" xfId="0" applyNumberFormat="1" applyFont="1" applyFill="1" applyBorder="1" applyAlignment="1" applyProtection="1">
      <alignment horizontal="center" vertical="center"/>
      <protection locked="0"/>
    </xf>
    <xf numFmtId="44" fontId="8" fillId="0" borderId="186" xfId="0" applyNumberFormat="1" applyFont="1" applyFill="1" applyBorder="1" applyAlignment="1" applyProtection="1">
      <alignment horizontal="center" vertical="center"/>
      <protection locked="0"/>
    </xf>
    <xf numFmtId="44" fontId="8" fillId="0" borderId="60" xfId="0" applyNumberFormat="1" applyFont="1" applyFill="1" applyBorder="1" applyAlignment="1" applyProtection="1">
      <alignment horizontal="center" vertical="center"/>
      <protection locked="0"/>
    </xf>
    <xf numFmtId="44" fontId="8" fillId="0" borderId="153" xfId="0" applyNumberFormat="1" applyFont="1" applyFill="1" applyBorder="1" applyAlignment="1" applyProtection="1">
      <alignment horizontal="center" vertical="center"/>
      <protection locked="0"/>
    </xf>
    <xf numFmtId="0" fontId="7" fillId="47" borderId="1" xfId="0" applyFont="1" applyFill="1" applyBorder="1" applyAlignment="1">
      <alignment horizontal="center" vertical="center"/>
    </xf>
    <xf numFmtId="0" fontId="7" fillId="47" borderId="5" xfId="0" applyFont="1" applyFill="1" applyBorder="1" applyAlignment="1">
      <alignment horizontal="center" vertical="center"/>
    </xf>
    <xf numFmtId="44" fontId="8" fillId="0" borderId="174" xfId="0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>
      <alignment horizontal="right" vertical="center"/>
    </xf>
    <xf numFmtId="44" fontId="8" fillId="0" borderId="67" xfId="0" applyNumberFormat="1" applyFont="1" applyFill="1" applyBorder="1" applyAlignment="1" applyProtection="1">
      <alignment horizontal="center" vertical="center"/>
      <protection locked="0"/>
    </xf>
    <xf numFmtId="44" fontId="8" fillId="0" borderId="17" xfId="0" applyNumberFormat="1" applyFont="1" applyFill="1" applyBorder="1" applyAlignment="1" applyProtection="1">
      <alignment horizontal="center" vertical="center"/>
      <protection locked="0"/>
    </xf>
    <xf numFmtId="0" fontId="8" fillId="0" borderId="198" xfId="0" applyFont="1" applyFill="1" applyBorder="1" applyAlignment="1">
      <alignment horizontal="left" vertical="center"/>
    </xf>
    <xf numFmtId="0" fontId="8" fillId="0" borderId="199" xfId="0" applyFont="1" applyFill="1" applyBorder="1" applyAlignment="1">
      <alignment horizontal="left" vertical="center"/>
    </xf>
    <xf numFmtId="0" fontId="8" fillId="0" borderId="195" xfId="0" applyFont="1" applyBorder="1" applyAlignment="1">
      <alignment horizontal="center" vertical="center"/>
    </xf>
    <xf numFmtId="0" fontId="8" fillId="0" borderId="194" xfId="0" applyFont="1" applyBorder="1" applyAlignment="1">
      <alignment horizontal="center" vertical="center"/>
    </xf>
    <xf numFmtId="0" fontId="8" fillId="0" borderId="205" xfId="0" applyFont="1" applyFill="1" applyBorder="1" applyAlignment="1">
      <alignment horizontal="center" vertical="center"/>
    </xf>
    <xf numFmtId="0" fontId="8" fillId="0" borderId="206" xfId="0" applyFont="1" applyFill="1" applyBorder="1" applyAlignment="1">
      <alignment horizontal="center" vertical="center"/>
    </xf>
    <xf numFmtId="44" fontId="8" fillId="0" borderId="174" xfId="0" applyNumberFormat="1" applyFont="1" applyFill="1" applyBorder="1" applyAlignment="1">
      <alignment horizontal="center" vertical="center" wrapText="1"/>
    </xf>
    <xf numFmtId="44" fontId="8" fillId="0" borderId="62" xfId="0" applyNumberFormat="1" applyFont="1" applyFill="1" applyBorder="1" applyAlignment="1">
      <alignment horizontal="center" vertical="center" wrapText="1"/>
    </xf>
    <xf numFmtId="0" fontId="64" fillId="38" borderId="78" xfId="0" applyFont="1" applyFill="1" applyBorder="1" applyAlignment="1">
      <alignment horizontal="center"/>
    </xf>
    <xf numFmtId="0" fontId="64" fillId="38" borderId="101" xfId="0" applyFont="1" applyFill="1" applyBorder="1" applyAlignment="1">
      <alignment horizontal="center"/>
    </xf>
    <xf numFmtId="0" fontId="0" fillId="51" borderId="2" xfId="0" applyFill="1" applyBorder="1" applyAlignment="1">
      <alignment horizontal="right" vertical="center"/>
    </xf>
    <xf numFmtId="0" fontId="68" fillId="51" borderId="24" xfId="0" applyFont="1" applyFill="1" applyBorder="1" applyAlignment="1">
      <alignment vertical="center"/>
    </xf>
    <xf numFmtId="0" fontId="68" fillId="51" borderId="2" xfId="0" applyFont="1" applyFill="1" applyBorder="1" applyAlignment="1">
      <alignment horizontal="right" vertical="center"/>
    </xf>
    <xf numFmtId="167" fontId="68" fillId="51" borderId="2" xfId="0" applyNumberFormat="1" applyFont="1" applyFill="1" applyBorder="1" applyAlignment="1">
      <alignment horizontal="right" vertical="center"/>
    </xf>
    <xf numFmtId="8" fontId="68" fillId="51" borderId="138" xfId="54" applyNumberFormat="1" applyFont="1" applyFill="1" applyBorder="1" applyAlignment="1">
      <alignment horizontal="right"/>
    </xf>
    <xf numFmtId="3" fontId="71" fillId="51" borderId="0" xfId="0" applyNumberFormat="1" applyFont="1" applyFill="1" applyBorder="1" applyAlignment="1"/>
    <xf numFmtId="3" fontId="72" fillId="51" borderId="0" xfId="0" applyNumberFormat="1" applyFont="1" applyFill="1" applyBorder="1" applyAlignment="1"/>
    <xf numFmtId="0" fontId="69" fillId="51" borderId="0" xfId="0" applyFont="1" applyFill="1" applyBorder="1" applyAlignment="1">
      <alignment horizontal="center"/>
    </xf>
    <xf numFmtId="4" fontId="72" fillId="51" borderId="0" xfId="0" applyNumberFormat="1" applyFont="1" applyFill="1" applyBorder="1" applyAlignment="1" applyProtection="1">
      <alignment horizontal="right"/>
      <protection locked="0"/>
    </xf>
    <xf numFmtId="167" fontId="8" fillId="51" borderId="0" xfId="0" applyNumberFormat="1" applyFont="1" applyFill="1" applyBorder="1" applyAlignment="1" applyProtection="1">
      <alignment horizontal="right"/>
      <protection locked="0"/>
    </xf>
  </cellXfs>
  <cellStyles count="5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_Sheet1_1" xfId="52"/>
    <cellStyle name="Comma_Sheet1_2" xfId="51"/>
    <cellStyle name="Dobro" xfId="54" builtinId="26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avadno" xfId="0" builtinId="0"/>
    <cellStyle name="Navadno 2" xfId="1"/>
    <cellStyle name="Navadno 2 2" xfId="39"/>
    <cellStyle name="Navadno 3" xfId="48"/>
    <cellStyle name="Navadno 3 2" xfId="49"/>
    <cellStyle name="Navadno 3 3" xfId="50"/>
    <cellStyle name="Neutral" xfId="40"/>
    <cellStyle name="Normal_Sheet1" xfId="53"/>
    <cellStyle name="Note" xfId="41"/>
    <cellStyle name="Note 2" xfId="47"/>
    <cellStyle name="Output" xfId="42"/>
    <cellStyle name="Title" xfId="43"/>
    <cellStyle name="Total" xfId="44"/>
    <cellStyle name="Valuta" xfId="2" builtinId="4"/>
    <cellStyle name="Valuta 2" xfId="3"/>
    <cellStyle name="Valuta 2 2" xfId="45"/>
    <cellStyle name="Warning Text" xfId="46"/>
  </cellStyles>
  <dxfs count="0"/>
  <tableStyles count="0" defaultTableStyle="TableStyleMedium2" defaultPivotStyle="PivotStyleLight16"/>
  <colors>
    <mruColors>
      <color rgb="FFFFFF99"/>
      <color rgb="FFCCCCFF"/>
      <color rgb="FFCCFFCC"/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ZC95"/>
  <sheetViews>
    <sheetView tabSelected="1" topLeftCell="A40" zoomScaleNormal="100" zoomScaleSheetLayoutView="50" workbookViewId="0">
      <selection activeCell="A55" sqref="A55"/>
    </sheetView>
  </sheetViews>
  <sheetFormatPr defaultRowHeight="12.75" x14ac:dyDescent="0.2"/>
  <cols>
    <col min="1" max="1" width="57" style="26" customWidth="1"/>
    <col min="2" max="2" width="47" style="26" customWidth="1"/>
    <col min="3" max="3" width="12.140625" style="26" bestFit="1" customWidth="1"/>
    <col min="4" max="4" width="5.7109375" style="26" customWidth="1"/>
    <col min="5" max="5" width="11.42578125" style="26" bestFit="1" customWidth="1"/>
    <col min="6" max="6" width="17.85546875" style="26" customWidth="1"/>
    <col min="7" max="7" width="5.5703125" style="26" customWidth="1"/>
    <col min="8" max="8" width="8.85546875" style="26" customWidth="1"/>
    <col min="9" max="9" width="11.140625" style="26" customWidth="1"/>
    <col min="10" max="10" width="5.5703125" style="26" customWidth="1"/>
    <col min="11" max="11" width="8.85546875" style="26" customWidth="1"/>
    <col min="12" max="12" width="9.5703125" style="26" customWidth="1"/>
    <col min="13" max="13" width="5" style="26" customWidth="1"/>
    <col min="14" max="14" width="9.28515625" style="26" customWidth="1"/>
    <col min="15" max="15" width="26.7109375" style="26" bestFit="1" customWidth="1"/>
    <col min="16" max="16" width="6.140625" style="26" customWidth="1"/>
    <col min="17" max="17" width="10.5703125" style="26" customWidth="1"/>
    <col min="18" max="18" width="17.42578125" style="26" customWidth="1"/>
    <col min="19" max="19" width="5.5703125" style="26" customWidth="1"/>
    <col min="20" max="20" width="11.140625" style="26" customWidth="1"/>
    <col min="21" max="21" width="16.85546875" style="26" bestFit="1" customWidth="1"/>
    <col min="22" max="22" width="6" style="26" customWidth="1"/>
    <col min="23" max="23" width="10.85546875" style="26" customWidth="1"/>
    <col min="24" max="24" width="16.85546875" style="26" bestFit="1" customWidth="1"/>
    <col min="25" max="25" width="6.140625" style="26" customWidth="1"/>
    <col min="26" max="26" width="12.140625" style="26" customWidth="1"/>
    <col min="27" max="27" width="8.5703125" style="26" customWidth="1"/>
    <col min="28" max="28" width="5.42578125" style="26" customWidth="1"/>
    <col min="29" max="29" width="10" style="26" customWidth="1"/>
    <col min="30" max="30" width="8.140625" style="26" customWidth="1"/>
    <col min="31" max="31" width="6.42578125" style="26" customWidth="1"/>
    <col min="32" max="32" width="11" style="26" customWidth="1"/>
    <col min="33" max="16384" width="9.140625" style="26"/>
  </cols>
  <sheetData>
    <row r="1" spans="1:35" ht="17.25" customHeight="1" x14ac:dyDescent="0.3">
      <c r="A1" s="1" t="s">
        <v>29</v>
      </c>
      <c r="B1" s="2"/>
      <c r="O1" s="27"/>
      <c r="R1" s="27"/>
      <c r="U1" s="27"/>
    </row>
    <row r="2" spans="1:35" ht="17.25" customHeight="1" x14ac:dyDescent="0.3">
      <c r="A2" s="1" t="s">
        <v>30</v>
      </c>
      <c r="B2" s="2"/>
      <c r="F2" s="28"/>
      <c r="O2" s="27"/>
      <c r="R2" s="27"/>
      <c r="U2" s="27"/>
    </row>
    <row r="3" spans="1:35" ht="17.25" customHeight="1" x14ac:dyDescent="0.3">
      <c r="A3" s="1" t="s">
        <v>31</v>
      </c>
      <c r="B3" s="2"/>
      <c r="F3" s="1034"/>
      <c r="G3" s="1035"/>
      <c r="H3" s="1035"/>
      <c r="O3" s="27"/>
      <c r="R3" s="27"/>
      <c r="U3" s="27"/>
    </row>
    <row r="4" spans="1:35" ht="17.25" customHeight="1" x14ac:dyDescent="0.3">
      <c r="A4" s="9" t="s">
        <v>431</v>
      </c>
      <c r="B4" s="2"/>
      <c r="F4" s="1034"/>
      <c r="G4" s="1035"/>
      <c r="H4" s="1035"/>
      <c r="O4" s="27"/>
      <c r="R4" s="27"/>
      <c r="U4" s="27"/>
    </row>
    <row r="5" spans="1:35" ht="17.25" customHeight="1" x14ac:dyDescent="0.3">
      <c r="A5" s="3"/>
      <c r="B5" s="2"/>
      <c r="F5" s="1034"/>
      <c r="O5" s="27"/>
      <c r="R5" s="27"/>
      <c r="U5" s="27"/>
    </row>
    <row r="6" spans="1:35" ht="17.25" customHeight="1" x14ac:dyDescent="0.3">
      <c r="A6" s="4" t="s">
        <v>0</v>
      </c>
      <c r="B6" s="2"/>
      <c r="O6" s="27"/>
      <c r="R6" s="27"/>
      <c r="U6" s="27"/>
    </row>
    <row r="7" spans="1:35" ht="17.25" customHeight="1" x14ac:dyDescent="0.3">
      <c r="A7" s="1" t="s">
        <v>68</v>
      </c>
      <c r="B7" s="2"/>
      <c r="O7" s="27"/>
      <c r="R7" s="1337"/>
      <c r="U7" s="27"/>
    </row>
    <row r="8" spans="1:35" ht="17.25" customHeight="1" thickBot="1" x14ac:dyDescent="0.25">
      <c r="B8" s="2"/>
      <c r="O8" s="27"/>
      <c r="R8" s="27"/>
      <c r="U8" s="27"/>
    </row>
    <row r="9" spans="1:35" ht="13.5" customHeight="1" x14ac:dyDescent="0.2">
      <c r="A9" s="1554" t="s">
        <v>1</v>
      </c>
      <c r="B9" s="1554" t="s">
        <v>2</v>
      </c>
      <c r="C9" s="139" t="s">
        <v>23</v>
      </c>
      <c r="D9" s="139" t="s">
        <v>112</v>
      </c>
      <c r="E9" s="1556" t="s">
        <v>4</v>
      </c>
      <c r="F9" s="141" t="s">
        <v>350</v>
      </c>
      <c r="G9" s="142" t="s">
        <v>112</v>
      </c>
      <c r="H9" s="1558" t="s">
        <v>4</v>
      </c>
      <c r="I9" s="145" t="s">
        <v>306</v>
      </c>
      <c r="J9" s="146" t="s">
        <v>112</v>
      </c>
      <c r="K9" s="1560" t="s">
        <v>4</v>
      </c>
      <c r="L9" s="149" t="s">
        <v>115</v>
      </c>
      <c r="M9" s="150" t="s">
        <v>112</v>
      </c>
      <c r="N9" s="1562" t="s">
        <v>4</v>
      </c>
      <c r="O9" s="153" t="s">
        <v>7</v>
      </c>
      <c r="P9" s="154" t="s">
        <v>112</v>
      </c>
      <c r="Q9" s="1564" t="s">
        <v>4</v>
      </c>
      <c r="R9" s="157" t="s">
        <v>28</v>
      </c>
      <c r="S9" s="158" t="s">
        <v>112</v>
      </c>
      <c r="T9" s="1566" t="s">
        <v>4</v>
      </c>
      <c r="U9" s="161" t="s">
        <v>13</v>
      </c>
      <c r="V9" s="162" t="s">
        <v>112</v>
      </c>
      <c r="W9" s="1568" t="s">
        <v>4</v>
      </c>
      <c r="X9" s="165" t="s">
        <v>78</v>
      </c>
      <c r="Y9" s="166" t="s">
        <v>112</v>
      </c>
      <c r="Z9" s="1570" t="s">
        <v>4</v>
      </c>
      <c r="AA9" s="169" t="s">
        <v>303</v>
      </c>
      <c r="AB9" s="169" t="s">
        <v>112</v>
      </c>
      <c r="AC9" s="1572" t="s">
        <v>4</v>
      </c>
      <c r="AD9" s="172" t="s">
        <v>304</v>
      </c>
      <c r="AE9" s="173" t="s">
        <v>112</v>
      </c>
      <c r="AF9" s="1552" t="s">
        <v>4</v>
      </c>
      <c r="AG9" s="1338" t="s">
        <v>882</v>
      </c>
      <c r="AH9" s="1339" t="s">
        <v>112</v>
      </c>
      <c r="AI9" s="1504" t="s">
        <v>4</v>
      </c>
    </row>
    <row r="10" spans="1:35" ht="13.5" thickBot="1" x14ac:dyDescent="0.25">
      <c r="A10" s="1555"/>
      <c r="B10" s="1555"/>
      <c r="C10" s="140" t="s">
        <v>25</v>
      </c>
      <c r="D10" s="140" t="s">
        <v>111</v>
      </c>
      <c r="E10" s="1557"/>
      <c r="F10" s="143" t="s">
        <v>25</v>
      </c>
      <c r="G10" s="144" t="s">
        <v>111</v>
      </c>
      <c r="H10" s="1559"/>
      <c r="I10" s="147" t="s">
        <v>25</v>
      </c>
      <c r="J10" s="148" t="s">
        <v>111</v>
      </c>
      <c r="K10" s="1561"/>
      <c r="L10" s="151" t="s">
        <v>25</v>
      </c>
      <c r="M10" s="152" t="s">
        <v>111</v>
      </c>
      <c r="N10" s="1563"/>
      <c r="O10" s="155" t="s">
        <v>26</v>
      </c>
      <c r="P10" s="156" t="s">
        <v>111</v>
      </c>
      <c r="Q10" s="1565"/>
      <c r="R10" s="159" t="s">
        <v>26</v>
      </c>
      <c r="S10" s="160" t="s">
        <v>111</v>
      </c>
      <c r="T10" s="1567"/>
      <c r="U10" s="163" t="s">
        <v>26</v>
      </c>
      <c r="V10" s="164" t="s">
        <v>111</v>
      </c>
      <c r="W10" s="1569"/>
      <c r="X10" s="167" t="s">
        <v>26</v>
      </c>
      <c r="Y10" s="168" t="s">
        <v>111</v>
      </c>
      <c r="Z10" s="1571"/>
      <c r="AA10" s="170" t="s">
        <v>26</v>
      </c>
      <c r="AB10" s="171" t="s">
        <v>111</v>
      </c>
      <c r="AC10" s="1573"/>
      <c r="AD10" s="174" t="s">
        <v>305</v>
      </c>
      <c r="AE10" s="175" t="s">
        <v>111</v>
      </c>
      <c r="AF10" s="1553"/>
      <c r="AG10" s="1340" t="s">
        <v>883</v>
      </c>
      <c r="AH10" s="1341" t="s">
        <v>111</v>
      </c>
      <c r="AI10" s="1505"/>
    </row>
    <row r="11" spans="1:35" ht="13.5" customHeight="1" x14ac:dyDescent="0.2">
      <c r="A11" s="1531" t="s">
        <v>47</v>
      </c>
      <c r="B11" s="1525" t="s">
        <v>113</v>
      </c>
      <c r="C11" s="1534">
        <v>622420</v>
      </c>
      <c r="D11" s="1508"/>
      <c r="E11" s="1547"/>
      <c r="F11" s="1534">
        <f>116694+27771</f>
        <v>144465</v>
      </c>
      <c r="G11" s="1540"/>
      <c r="H11" s="1545"/>
      <c r="I11" s="1506"/>
      <c r="J11" s="1508"/>
      <c r="K11" s="1547"/>
      <c r="L11" s="1550">
        <v>900000</v>
      </c>
      <c r="M11" s="1540"/>
      <c r="N11" s="1545"/>
      <c r="O11" s="1202" t="s">
        <v>351</v>
      </c>
      <c r="P11" s="328"/>
      <c r="Q11" s="329"/>
      <c r="R11" s="1546" t="s">
        <v>358</v>
      </c>
      <c r="S11" s="1508"/>
      <c r="T11" s="1547"/>
      <c r="U11" s="1546">
        <v>4200</v>
      </c>
      <c r="V11" s="1508"/>
      <c r="W11" s="1547"/>
      <c r="X11" s="1506"/>
      <c r="Y11" s="1508"/>
      <c r="Z11" s="1547"/>
      <c r="AA11" s="1506"/>
      <c r="AB11" s="1508"/>
      <c r="AC11" s="1547"/>
      <c r="AD11" s="1506"/>
      <c r="AE11" s="1508"/>
      <c r="AF11" s="1590"/>
      <c r="AG11" s="1506"/>
      <c r="AH11" s="1508"/>
      <c r="AI11" s="1510"/>
    </row>
    <row r="12" spans="1:35" ht="13.5" customHeight="1" x14ac:dyDescent="0.2">
      <c r="A12" s="1532"/>
      <c r="B12" s="1526"/>
      <c r="C12" s="1509"/>
      <c r="D12" s="1509"/>
      <c r="E12" s="1509"/>
      <c r="F12" s="1543"/>
      <c r="G12" s="1541"/>
      <c r="H12" s="1541"/>
      <c r="I12" s="1507"/>
      <c r="J12" s="1509"/>
      <c r="K12" s="1509"/>
      <c r="L12" s="1551"/>
      <c r="M12" s="1541"/>
      <c r="N12" s="1541"/>
      <c r="O12" s="1370" t="s">
        <v>356</v>
      </c>
      <c r="P12" s="330"/>
      <c r="Q12" s="1368"/>
      <c r="R12" s="1509"/>
      <c r="S12" s="1509"/>
      <c r="T12" s="1509"/>
      <c r="U12" s="1509"/>
      <c r="V12" s="1509"/>
      <c r="W12" s="1509"/>
      <c r="X12" s="1507"/>
      <c r="Y12" s="1509"/>
      <c r="Z12" s="1509"/>
      <c r="AA12" s="1507"/>
      <c r="AB12" s="1509"/>
      <c r="AC12" s="1509"/>
      <c r="AD12" s="1507"/>
      <c r="AE12" s="1509"/>
      <c r="AF12" s="1591"/>
      <c r="AG12" s="1507"/>
      <c r="AH12" s="1509"/>
      <c r="AI12" s="1511"/>
    </row>
    <row r="13" spans="1:35" s="25" customFormat="1" ht="13.5" customHeight="1" x14ac:dyDescent="0.2">
      <c r="A13" s="1532"/>
      <c r="B13" s="1527" t="s">
        <v>48</v>
      </c>
      <c r="C13" s="1535">
        <v>158150.78</v>
      </c>
      <c r="D13" s="1513"/>
      <c r="E13" s="1528"/>
      <c r="F13" s="1543"/>
      <c r="G13" s="1541"/>
      <c r="H13" s="1541"/>
      <c r="I13" s="1512"/>
      <c r="J13" s="1513"/>
      <c r="K13" s="1528"/>
      <c r="L13" s="1551"/>
      <c r="M13" s="1541"/>
      <c r="N13" s="1541"/>
      <c r="O13" s="686" t="s">
        <v>353</v>
      </c>
      <c r="P13" s="331"/>
      <c r="Q13" s="332"/>
      <c r="R13" s="1548" t="s">
        <v>355</v>
      </c>
      <c r="S13" s="1513"/>
      <c r="T13" s="1528"/>
      <c r="U13" s="1512"/>
      <c r="V13" s="1513"/>
      <c r="W13" s="1528"/>
      <c r="X13" s="1512"/>
      <c r="Y13" s="1513"/>
      <c r="Z13" s="1528"/>
      <c r="AA13" s="1512"/>
      <c r="AB13" s="1513"/>
      <c r="AC13" s="1528"/>
      <c r="AD13" s="1512"/>
      <c r="AE13" s="1513"/>
      <c r="AF13" s="1592"/>
      <c r="AG13" s="1512"/>
      <c r="AH13" s="1513"/>
      <c r="AI13" s="1514"/>
    </row>
    <row r="14" spans="1:35" s="25" customFormat="1" ht="13.5" customHeight="1" x14ac:dyDescent="0.2">
      <c r="A14" s="1532"/>
      <c r="B14" s="1526"/>
      <c r="C14" s="1509"/>
      <c r="D14" s="1509"/>
      <c r="E14" s="1509"/>
      <c r="F14" s="1543"/>
      <c r="G14" s="1541"/>
      <c r="H14" s="1541"/>
      <c r="I14" s="1507"/>
      <c r="J14" s="1509"/>
      <c r="K14" s="1509"/>
      <c r="L14" s="1551"/>
      <c r="M14" s="1541"/>
      <c r="N14" s="1541"/>
      <c r="O14" s="1370" t="s">
        <v>354</v>
      </c>
      <c r="P14" s="330"/>
      <c r="Q14" s="1368"/>
      <c r="R14" s="1509"/>
      <c r="S14" s="1509"/>
      <c r="T14" s="1509"/>
      <c r="U14" s="1507"/>
      <c r="V14" s="1509"/>
      <c r="W14" s="1509"/>
      <c r="X14" s="1507"/>
      <c r="Y14" s="1509"/>
      <c r="Z14" s="1509"/>
      <c r="AA14" s="1507"/>
      <c r="AB14" s="1509"/>
      <c r="AC14" s="1509"/>
      <c r="AD14" s="1507"/>
      <c r="AE14" s="1509"/>
      <c r="AF14" s="1591"/>
      <c r="AG14" s="1507"/>
      <c r="AH14" s="1509"/>
      <c r="AI14" s="1511"/>
    </row>
    <row r="15" spans="1:35" s="25" customFormat="1" ht="13.5" customHeight="1" x14ac:dyDescent="0.2">
      <c r="A15" s="1532"/>
      <c r="B15" s="1536" t="s">
        <v>393</v>
      </c>
      <c r="C15" s="1538">
        <v>683618</v>
      </c>
      <c r="D15" s="1517"/>
      <c r="E15" s="1539"/>
      <c r="F15" s="1543"/>
      <c r="G15" s="1541"/>
      <c r="H15" s="1541"/>
      <c r="I15" s="1515"/>
      <c r="J15" s="1517"/>
      <c r="K15" s="1539"/>
      <c r="L15" s="1551"/>
      <c r="M15" s="1541"/>
      <c r="N15" s="1541"/>
      <c r="O15" s="686" t="s">
        <v>351</v>
      </c>
      <c r="P15" s="331"/>
      <c r="Q15" s="332"/>
      <c r="R15" s="1549" t="s">
        <v>355</v>
      </c>
      <c r="S15" s="1517"/>
      <c r="T15" s="1539"/>
      <c r="U15" s="1515"/>
      <c r="V15" s="1517"/>
      <c r="W15" s="1539"/>
      <c r="X15" s="1594"/>
      <c r="Y15" s="1517"/>
      <c r="Z15" s="1539"/>
      <c r="AA15" s="1515"/>
      <c r="AB15" s="1517"/>
      <c r="AC15" s="1539"/>
      <c r="AD15" s="1515"/>
      <c r="AE15" s="1517"/>
      <c r="AF15" s="1593"/>
      <c r="AG15" s="1515"/>
      <c r="AH15" s="1517"/>
      <c r="AI15" s="1519"/>
    </row>
    <row r="16" spans="1:35" s="25" customFormat="1" ht="13.5" customHeight="1" x14ac:dyDescent="0.2">
      <c r="A16" s="1533"/>
      <c r="B16" s="1537"/>
      <c r="C16" s="1518"/>
      <c r="D16" s="1518"/>
      <c r="E16" s="1518"/>
      <c r="F16" s="1544"/>
      <c r="G16" s="1542"/>
      <c r="H16" s="1542"/>
      <c r="I16" s="1516"/>
      <c r="J16" s="1518"/>
      <c r="K16" s="1518"/>
      <c r="L16" s="1516"/>
      <c r="M16" s="1542"/>
      <c r="N16" s="1542"/>
      <c r="O16" s="1354" t="s">
        <v>352</v>
      </c>
      <c r="P16" s="333"/>
      <c r="Q16" s="1314"/>
      <c r="R16" s="1518"/>
      <c r="S16" s="1518"/>
      <c r="T16" s="1518"/>
      <c r="U16" s="1516"/>
      <c r="V16" s="1518"/>
      <c r="W16" s="1518"/>
      <c r="X16" s="1518"/>
      <c r="Y16" s="1518"/>
      <c r="Z16" s="1518"/>
      <c r="AA16" s="1516"/>
      <c r="AB16" s="1518"/>
      <c r="AC16" s="1518"/>
      <c r="AD16" s="1516"/>
      <c r="AE16" s="1518"/>
      <c r="AF16" s="1589"/>
      <c r="AG16" s="1516"/>
      <c r="AH16" s="1518"/>
      <c r="AI16" s="1520"/>
    </row>
    <row r="17" spans="1:40" ht="13.5" x14ac:dyDescent="0.25">
      <c r="A17" s="1356" t="s">
        <v>286</v>
      </c>
      <c r="B17" s="302" t="s">
        <v>287</v>
      </c>
      <c r="C17" s="1060">
        <v>783340.43</v>
      </c>
      <c r="D17" s="1061"/>
      <c r="E17" s="1062"/>
      <c r="F17" s="1346"/>
      <c r="G17" s="186"/>
      <c r="H17" s="187"/>
      <c r="I17" s="182"/>
      <c r="J17" s="1310"/>
      <c r="K17" s="1314"/>
      <c r="L17" s="1346"/>
      <c r="M17" s="1310"/>
      <c r="N17" s="1314"/>
      <c r="O17" s="1359" t="s">
        <v>353</v>
      </c>
      <c r="P17" s="189"/>
      <c r="Q17" s="187"/>
      <c r="R17" s="1359" t="s">
        <v>353</v>
      </c>
      <c r="S17" s="186"/>
      <c r="T17" s="187"/>
      <c r="U17" s="1346"/>
      <c r="V17" s="186"/>
      <c r="W17" s="187"/>
      <c r="X17" s="1355"/>
      <c r="Y17" s="186"/>
      <c r="Z17" s="187"/>
      <c r="AA17" s="190"/>
      <c r="AB17" s="334"/>
      <c r="AC17" s="335"/>
      <c r="AD17" s="190"/>
      <c r="AE17" s="186"/>
      <c r="AF17" s="974"/>
      <c r="AG17" s="1346"/>
      <c r="AH17" s="186"/>
      <c r="AI17" s="225"/>
    </row>
    <row r="18" spans="1:40" ht="13.5" x14ac:dyDescent="0.25">
      <c r="A18" s="1373" t="s">
        <v>52</v>
      </c>
      <c r="B18" s="302" t="s">
        <v>53</v>
      </c>
      <c r="C18" s="177">
        <v>780580.52</v>
      </c>
      <c r="D18" s="1061"/>
      <c r="E18" s="1062"/>
      <c r="F18" s="1355">
        <v>4746.62</v>
      </c>
      <c r="G18" s="186"/>
      <c r="H18" s="187"/>
      <c r="I18" s="182"/>
      <c r="J18" s="1310"/>
      <c r="K18" s="1314"/>
      <c r="L18" s="1346"/>
      <c r="M18" s="1310"/>
      <c r="N18" s="1314"/>
      <c r="O18" s="179" t="s">
        <v>355</v>
      </c>
      <c r="P18" s="189"/>
      <c r="Q18" s="187"/>
      <c r="R18" s="179" t="s">
        <v>355</v>
      </c>
      <c r="S18" s="186"/>
      <c r="T18" s="187"/>
      <c r="U18" s="1346"/>
      <c r="V18" s="186"/>
      <c r="W18" s="187"/>
      <c r="X18" s="1355"/>
      <c r="Y18" s="186"/>
      <c r="Z18" s="187"/>
      <c r="AA18" s="190"/>
      <c r="AB18" s="334"/>
      <c r="AC18" s="335"/>
      <c r="AD18" s="190"/>
      <c r="AE18" s="186"/>
      <c r="AF18" s="974"/>
      <c r="AG18" s="1346"/>
      <c r="AH18" s="186"/>
      <c r="AI18" s="225"/>
    </row>
    <row r="19" spans="1:40" ht="13.5" x14ac:dyDescent="0.25">
      <c r="A19" s="1373" t="s">
        <v>54</v>
      </c>
      <c r="B19" s="302" t="s">
        <v>55</v>
      </c>
      <c r="C19" s="177">
        <v>604200</v>
      </c>
      <c r="D19" s="1061"/>
      <c r="E19" s="1062"/>
      <c r="F19" s="1346"/>
      <c r="G19" s="186"/>
      <c r="H19" s="187"/>
      <c r="I19" s="182"/>
      <c r="J19" s="1310"/>
      <c r="K19" s="1314"/>
      <c r="L19" s="1346"/>
      <c r="M19" s="1310"/>
      <c r="N19" s="1314"/>
      <c r="O19" s="1359" t="s">
        <v>353</v>
      </c>
      <c r="P19" s="189"/>
      <c r="Q19" s="187"/>
      <c r="R19" s="1346" t="s">
        <v>42</v>
      </c>
      <c r="S19" s="186"/>
      <c r="T19" s="187"/>
      <c r="U19" s="1359">
        <v>4200</v>
      </c>
      <c r="V19" s="186"/>
      <c r="W19" s="187"/>
      <c r="X19" s="1359" t="s">
        <v>353</v>
      </c>
      <c r="Y19" s="186"/>
      <c r="Z19" s="187"/>
      <c r="AA19" s="190"/>
      <c r="AB19" s="334"/>
      <c r="AC19" s="335"/>
      <c r="AD19" s="190"/>
      <c r="AE19" s="186"/>
      <c r="AF19" s="974"/>
      <c r="AG19" s="1346"/>
      <c r="AH19" s="186"/>
      <c r="AI19" s="225"/>
    </row>
    <row r="20" spans="1:40" x14ac:dyDescent="0.2">
      <c r="A20" s="1595" t="s">
        <v>56</v>
      </c>
      <c r="B20" s="1597" t="s">
        <v>57</v>
      </c>
      <c r="C20" s="1598">
        <v>543398.06999999995</v>
      </c>
      <c r="D20" s="1521"/>
      <c r="E20" s="1529"/>
      <c r="F20" s="1501">
        <v>22792.36</v>
      </c>
      <c r="G20" s="1521"/>
      <c r="H20" s="1529"/>
      <c r="I20" s="1587">
        <v>50000</v>
      </c>
      <c r="J20" s="1521"/>
      <c r="K20" s="1529"/>
      <c r="L20" s="1576"/>
      <c r="M20" s="1521"/>
      <c r="N20" s="1529"/>
      <c r="O20" s="592" t="s">
        <v>353</v>
      </c>
      <c r="P20" s="345"/>
      <c r="Q20" s="344"/>
      <c r="R20" s="1587" t="s">
        <v>355</v>
      </c>
      <c r="S20" s="1521"/>
      <c r="T20" s="1529"/>
      <c r="U20" s="1587">
        <v>4200</v>
      </c>
      <c r="V20" s="1521"/>
      <c r="W20" s="1529"/>
      <c r="X20" s="1587" t="s">
        <v>720</v>
      </c>
      <c r="Y20" s="1521"/>
      <c r="Z20" s="1529"/>
      <c r="AA20" s="1491"/>
      <c r="AB20" s="1521"/>
      <c r="AC20" s="1529"/>
      <c r="AD20" s="1491"/>
      <c r="AE20" s="1521"/>
      <c r="AF20" s="1588"/>
      <c r="AG20" s="1491"/>
      <c r="AH20" s="1521"/>
      <c r="AI20" s="1522"/>
    </row>
    <row r="21" spans="1:40" x14ac:dyDescent="0.2">
      <c r="A21" s="1596"/>
      <c r="B21" s="1544"/>
      <c r="C21" s="1544"/>
      <c r="D21" s="1518"/>
      <c r="E21" s="1518"/>
      <c r="F21" s="1530"/>
      <c r="G21" s="1518"/>
      <c r="H21" s="1518"/>
      <c r="I21" s="1518"/>
      <c r="J21" s="1518"/>
      <c r="K21" s="1518"/>
      <c r="L21" s="1516"/>
      <c r="M21" s="1518"/>
      <c r="N21" s="1518"/>
      <c r="O21" s="1354" t="s">
        <v>354</v>
      </c>
      <c r="P21" s="333"/>
      <c r="Q21" s="1314"/>
      <c r="R21" s="1518"/>
      <c r="S21" s="1518"/>
      <c r="T21" s="1518"/>
      <c r="U21" s="1518"/>
      <c r="V21" s="1518"/>
      <c r="W21" s="1518"/>
      <c r="X21" s="1518"/>
      <c r="Y21" s="1518"/>
      <c r="Z21" s="1518"/>
      <c r="AA21" s="1516"/>
      <c r="AB21" s="1518"/>
      <c r="AC21" s="1518"/>
      <c r="AD21" s="1516"/>
      <c r="AE21" s="1518"/>
      <c r="AF21" s="1589"/>
      <c r="AG21" s="1516"/>
      <c r="AH21" s="1518"/>
      <c r="AI21" s="1520"/>
    </row>
    <row r="22" spans="1:40" ht="13.5" x14ac:dyDescent="0.25">
      <c r="A22" s="1373" t="s">
        <v>58</v>
      </c>
      <c r="B22" s="302" t="s">
        <v>59</v>
      </c>
      <c r="C22" s="177">
        <v>383586.75</v>
      </c>
      <c r="D22" s="1061"/>
      <c r="E22" s="1062"/>
      <c r="F22" s="1355">
        <v>494.54</v>
      </c>
      <c r="G22" s="186"/>
      <c r="H22" s="187"/>
      <c r="I22" s="182"/>
      <c r="J22" s="1310"/>
      <c r="K22" s="1314"/>
      <c r="L22" s="1346"/>
      <c r="M22" s="1310"/>
      <c r="N22" s="1314"/>
      <c r="O22" s="179" t="s">
        <v>353</v>
      </c>
      <c r="P22" s="189"/>
      <c r="Q22" s="187"/>
      <c r="R22" s="1355"/>
      <c r="S22" s="186"/>
      <c r="T22" s="187"/>
      <c r="U22" s="1346"/>
      <c r="V22" s="186"/>
      <c r="W22" s="187"/>
      <c r="X22" s="1355"/>
      <c r="Y22" s="186"/>
      <c r="Z22" s="187"/>
      <c r="AA22" s="190"/>
      <c r="AB22" s="334"/>
      <c r="AC22" s="335"/>
      <c r="AD22" s="190"/>
      <c r="AE22" s="186"/>
      <c r="AF22" s="974"/>
      <c r="AG22" s="1346"/>
      <c r="AH22" s="186"/>
      <c r="AI22" s="225"/>
    </row>
    <row r="23" spans="1:40" ht="13.5" x14ac:dyDescent="0.25">
      <c r="A23" s="1373" t="s">
        <v>60</v>
      </c>
      <c r="B23" s="302" t="s">
        <v>61</v>
      </c>
      <c r="C23" s="177">
        <v>450753.22</v>
      </c>
      <c r="D23" s="1061"/>
      <c r="E23" s="1062"/>
      <c r="F23" s="1355">
        <v>3450</v>
      </c>
      <c r="G23" s="186"/>
      <c r="H23" s="187"/>
      <c r="I23" s="182"/>
      <c r="J23" s="1310"/>
      <c r="K23" s="1314"/>
      <c r="L23" s="1346"/>
      <c r="M23" s="1310"/>
      <c r="N23" s="1314"/>
      <c r="O23" s="1355"/>
      <c r="P23" s="189"/>
      <c r="Q23" s="187"/>
      <c r="R23" s="1355"/>
      <c r="S23" s="186"/>
      <c r="T23" s="187"/>
      <c r="U23" s="188" t="s">
        <v>355</v>
      </c>
      <c r="V23" s="186"/>
      <c r="W23" s="187"/>
      <c r="X23" s="1359" t="s">
        <v>353</v>
      </c>
      <c r="Y23" s="186"/>
      <c r="Z23" s="187"/>
      <c r="AA23" s="190"/>
      <c r="AB23" s="334"/>
      <c r="AC23" s="335"/>
      <c r="AD23" s="190"/>
      <c r="AE23" s="186"/>
      <c r="AF23" s="974"/>
      <c r="AG23" s="1346"/>
      <c r="AH23" s="186"/>
      <c r="AI23" s="225"/>
    </row>
    <row r="24" spans="1:40" ht="13.5" x14ac:dyDescent="0.25">
      <c r="A24" s="1373" t="s">
        <v>721</v>
      </c>
      <c r="B24" s="302" t="s">
        <v>309</v>
      </c>
      <c r="C24" s="177">
        <v>1116925</v>
      </c>
      <c r="D24" s="1061"/>
      <c r="E24" s="1062"/>
      <c r="F24" s="1355">
        <v>1140</v>
      </c>
      <c r="G24" s="186"/>
      <c r="H24" s="187"/>
      <c r="I24" s="182"/>
      <c r="J24" s="1310"/>
      <c r="K24" s="1314"/>
      <c r="L24" s="1346"/>
      <c r="M24" s="1310"/>
      <c r="N24" s="1314"/>
      <c r="O24" s="179" t="s">
        <v>355</v>
      </c>
      <c r="P24" s="189"/>
      <c r="Q24" s="187"/>
      <c r="R24" s="179" t="s">
        <v>355</v>
      </c>
      <c r="S24" s="186"/>
      <c r="T24" s="187"/>
      <c r="U24" s="179">
        <v>4200</v>
      </c>
      <c r="V24" s="186"/>
      <c r="W24" s="187"/>
      <c r="X24" s="179" t="s">
        <v>355</v>
      </c>
      <c r="Y24" s="186"/>
      <c r="Z24" s="187"/>
      <c r="AA24" s="190"/>
      <c r="AB24" s="334"/>
      <c r="AC24" s="335"/>
      <c r="AD24" s="190"/>
      <c r="AE24" s="186"/>
      <c r="AF24" s="974"/>
      <c r="AG24" s="1346"/>
      <c r="AH24" s="186"/>
      <c r="AI24" s="225"/>
    </row>
    <row r="25" spans="1:40" ht="13.5" x14ac:dyDescent="0.25">
      <c r="A25" s="1373" t="s">
        <v>310</v>
      </c>
      <c r="B25" s="302" t="s">
        <v>311</v>
      </c>
      <c r="C25" s="177">
        <v>511005.36</v>
      </c>
      <c r="D25" s="1061"/>
      <c r="E25" s="1062"/>
      <c r="F25" s="1346"/>
      <c r="G25" s="186"/>
      <c r="H25" s="187"/>
      <c r="I25" s="182"/>
      <c r="J25" s="1310"/>
      <c r="K25" s="1314"/>
      <c r="L25" s="1346"/>
      <c r="M25" s="1310"/>
      <c r="N25" s="1314"/>
      <c r="O25" s="1359" t="s">
        <v>353</v>
      </c>
      <c r="P25" s="189"/>
      <c r="Q25" s="187"/>
      <c r="R25" s="1359" t="s">
        <v>353</v>
      </c>
      <c r="S25" s="186"/>
      <c r="T25" s="187"/>
      <c r="U25" s="1359">
        <v>4200</v>
      </c>
      <c r="V25" s="186"/>
      <c r="W25" s="187"/>
      <c r="X25" s="1355"/>
      <c r="Y25" s="186"/>
      <c r="Z25" s="187"/>
      <c r="AA25" s="1346"/>
      <c r="AB25" s="334"/>
      <c r="AC25" s="335"/>
      <c r="AD25" s="1346"/>
      <c r="AE25" s="186"/>
      <c r="AF25" s="974"/>
      <c r="AG25" s="1346"/>
      <c r="AH25" s="186"/>
      <c r="AI25" s="225"/>
    </row>
    <row r="26" spans="1:40" x14ac:dyDescent="0.2">
      <c r="A26" s="1595" t="s">
        <v>62</v>
      </c>
      <c r="B26" s="1597" t="s">
        <v>63</v>
      </c>
      <c r="C26" s="1598">
        <v>6939108.5800000001</v>
      </c>
      <c r="D26" s="1521"/>
      <c r="E26" s="1529"/>
      <c r="F26" s="1499">
        <f>1044915.81+1011.38-9313.89-124426.68-8630.38</f>
        <v>903556.24000000011</v>
      </c>
      <c r="G26" s="1521"/>
      <c r="H26" s="1529"/>
      <c r="I26" s="1587">
        <v>407974.74</v>
      </c>
      <c r="J26" s="1521"/>
      <c r="K26" s="1529"/>
      <c r="L26" s="1491"/>
      <c r="M26" s="1521"/>
      <c r="N26" s="1529"/>
      <c r="O26" s="592" t="s">
        <v>351</v>
      </c>
      <c r="P26" s="345"/>
      <c r="Q26" s="344"/>
      <c r="R26" s="1501" t="s">
        <v>358</v>
      </c>
      <c r="S26" s="1521"/>
      <c r="T26" s="1529"/>
      <c r="U26" s="1587">
        <v>4200</v>
      </c>
      <c r="V26" s="1521"/>
      <c r="W26" s="1529"/>
      <c r="X26" s="1587" t="s">
        <v>720</v>
      </c>
      <c r="Y26" s="1521"/>
      <c r="Z26" s="1529"/>
      <c r="AA26" s="1491"/>
      <c r="AB26" s="1521"/>
      <c r="AC26" s="1529"/>
      <c r="AD26" s="1491"/>
      <c r="AE26" s="1521"/>
      <c r="AF26" s="1588"/>
      <c r="AG26" s="1491"/>
      <c r="AH26" s="1521"/>
      <c r="AI26" s="1522"/>
      <c r="AJ26" s="25"/>
      <c r="AK26" s="25"/>
      <c r="AL26" s="25"/>
      <c r="AM26" s="25"/>
      <c r="AN26" s="25"/>
    </row>
    <row r="27" spans="1:40" x14ac:dyDescent="0.2">
      <c r="A27" s="1596"/>
      <c r="B27" s="1544"/>
      <c r="C27" s="1544"/>
      <c r="D27" s="1518"/>
      <c r="E27" s="1518"/>
      <c r="F27" s="1599"/>
      <c r="G27" s="1518"/>
      <c r="H27" s="1518"/>
      <c r="I27" s="1530"/>
      <c r="J27" s="1518"/>
      <c r="K27" s="1518"/>
      <c r="L27" s="1516"/>
      <c r="M27" s="1518"/>
      <c r="N27" s="1518"/>
      <c r="O27" s="1315" t="s">
        <v>357</v>
      </c>
      <c r="P27" s="333"/>
      <c r="Q27" s="1314"/>
      <c r="R27" s="1518"/>
      <c r="S27" s="1518"/>
      <c r="T27" s="1518"/>
      <c r="U27" s="1518"/>
      <c r="V27" s="1518"/>
      <c r="W27" s="1518"/>
      <c r="X27" s="1518"/>
      <c r="Y27" s="1518"/>
      <c r="Z27" s="1518"/>
      <c r="AA27" s="1516"/>
      <c r="AB27" s="1518"/>
      <c r="AC27" s="1518"/>
      <c r="AD27" s="1516"/>
      <c r="AE27" s="1518"/>
      <c r="AF27" s="1589"/>
      <c r="AG27" s="1516"/>
      <c r="AH27" s="1518"/>
      <c r="AI27" s="1520"/>
    </row>
    <row r="28" spans="1:40" x14ac:dyDescent="0.2">
      <c r="A28" s="1093" t="s">
        <v>750</v>
      </c>
      <c r="B28" s="1582" t="s">
        <v>866</v>
      </c>
      <c r="C28" s="184"/>
      <c r="D28" s="341"/>
      <c r="E28" s="342"/>
      <c r="F28" s="1332">
        <v>13008.77</v>
      </c>
      <c r="G28" s="851"/>
      <c r="H28" s="342"/>
      <c r="I28" s="183"/>
      <c r="J28" s="341"/>
      <c r="K28" s="342"/>
      <c r="L28" s="183"/>
      <c r="M28" s="341"/>
      <c r="N28" s="342"/>
      <c r="O28" s="592"/>
      <c r="P28" s="345"/>
      <c r="Q28" s="344"/>
      <c r="R28" s="579"/>
      <c r="S28" s="341"/>
      <c r="T28" s="342"/>
      <c r="U28" s="183"/>
      <c r="V28" s="341"/>
      <c r="W28" s="342"/>
      <c r="X28" s="579"/>
      <c r="Y28" s="341"/>
      <c r="Z28" s="342"/>
      <c r="AA28" s="183"/>
      <c r="AB28" s="1045"/>
      <c r="AC28" s="1046"/>
      <c r="AD28" s="183"/>
      <c r="AE28" s="341"/>
      <c r="AF28" s="1376"/>
      <c r="AG28" s="183"/>
      <c r="AH28" s="341"/>
      <c r="AI28" s="1047"/>
    </row>
    <row r="29" spans="1:40" x14ac:dyDescent="0.2">
      <c r="A29" s="1093" t="s">
        <v>752</v>
      </c>
      <c r="B29" s="1583"/>
      <c r="C29" s="1365"/>
      <c r="D29" s="1349"/>
      <c r="E29" s="1353"/>
      <c r="F29" s="588">
        <v>17055.849999999999</v>
      </c>
      <c r="G29" s="1349"/>
      <c r="H29" s="1353"/>
      <c r="I29" s="356"/>
      <c r="J29" s="1349"/>
      <c r="K29" s="1353"/>
      <c r="L29" s="356"/>
      <c r="M29" s="1349"/>
      <c r="N29" s="1353"/>
      <c r="O29" s="622"/>
      <c r="P29" s="1036"/>
      <c r="Q29" s="1366"/>
      <c r="R29" s="1352"/>
      <c r="S29" s="1349"/>
      <c r="T29" s="1353"/>
      <c r="U29" s="356"/>
      <c r="V29" s="1349"/>
      <c r="W29" s="1353"/>
      <c r="X29" s="1352"/>
      <c r="Y29" s="1349"/>
      <c r="Z29" s="1353"/>
      <c r="AA29" s="356"/>
      <c r="AB29" s="1030"/>
      <c r="AC29" s="1031"/>
      <c r="AD29" s="356"/>
      <c r="AE29" s="1349"/>
      <c r="AF29" s="1377"/>
      <c r="AG29" s="356"/>
      <c r="AH29" s="1349"/>
      <c r="AI29" s="1350"/>
    </row>
    <row r="30" spans="1:40" x14ac:dyDescent="0.2">
      <c r="A30" s="1371" t="s">
        <v>397</v>
      </c>
      <c r="B30" s="1583"/>
      <c r="C30" s="1066">
        <v>2076439</v>
      </c>
      <c r="D30" s="1347"/>
      <c r="E30" s="1357"/>
      <c r="F30" s="1538">
        <v>39659.93</v>
      </c>
      <c r="G30" s="1585"/>
      <c r="H30" s="1586"/>
      <c r="I30" s="1050"/>
      <c r="J30" s="1347"/>
      <c r="K30" s="1357"/>
      <c r="L30" s="1050"/>
      <c r="M30" s="1347"/>
      <c r="N30" s="1357"/>
      <c r="O30" s="1354" t="s">
        <v>353</v>
      </c>
      <c r="P30" s="1048"/>
      <c r="Q30" s="1049"/>
      <c r="R30" s="1360"/>
      <c r="S30" s="1347"/>
      <c r="T30" s="1357"/>
      <c r="U30" s="1050"/>
      <c r="V30" s="1347"/>
      <c r="W30" s="1357"/>
      <c r="X30" s="1360"/>
      <c r="Y30" s="1347"/>
      <c r="Z30" s="1357"/>
      <c r="AA30" s="1050"/>
      <c r="AB30" s="1051"/>
      <c r="AC30" s="1052"/>
      <c r="AD30" s="1050"/>
      <c r="AE30" s="1347"/>
      <c r="AF30" s="1378"/>
      <c r="AG30" s="1050"/>
      <c r="AH30" s="1347"/>
      <c r="AI30" s="1348"/>
    </row>
    <row r="31" spans="1:40" x14ac:dyDescent="0.2">
      <c r="A31" s="1094" t="s">
        <v>398</v>
      </c>
      <c r="B31" s="1584"/>
      <c r="C31" s="1067">
        <v>1993329</v>
      </c>
      <c r="D31" s="1040"/>
      <c r="E31" s="1041"/>
      <c r="F31" s="1530"/>
      <c r="G31" s="1579"/>
      <c r="H31" s="1581"/>
      <c r="I31" s="1039"/>
      <c r="J31" s="1040"/>
      <c r="K31" s="1041"/>
      <c r="L31" s="1039"/>
      <c r="M31" s="1040"/>
      <c r="N31" s="1041"/>
      <c r="O31" s="813" t="s">
        <v>353</v>
      </c>
      <c r="P31" s="1037"/>
      <c r="Q31" s="1038"/>
      <c r="R31" s="1204"/>
      <c r="S31" s="1040"/>
      <c r="T31" s="1041"/>
      <c r="U31" s="1039"/>
      <c r="V31" s="1040"/>
      <c r="W31" s="1041"/>
      <c r="X31" s="1039"/>
      <c r="Y31" s="1040"/>
      <c r="Z31" s="1041"/>
      <c r="AA31" s="1039"/>
      <c r="AB31" s="1042"/>
      <c r="AC31" s="1043"/>
      <c r="AD31" s="1039"/>
      <c r="AE31" s="1040"/>
      <c r="AF31" s="1379"/>
      <c r="AG31" s="1039"/>
      <c r="AH31" s="1040"/>
      <c r="AI31" s="1044"/>
    </row>
    <row r="32" spans="1:40" x14ac:dyDescent="0.2">
      <c r="A32" s="1372" t="s">
        <v>399</v>
      </c>
      <c r="B32" s="178" t="s">
        <v>396</v>
      </c>
      <c r="C32" s="950">
        <v>1178214</v>
      </c>
      <c r="D32" s="54"/>
      <c r="E32" s="55"/>
      <c r="F32" s="1346"/>
      <c r="G32" s="54"/>
      <c r="H32" s="55"/>
      <c r="I32" s="1346"/>
      <c r="J32" s="54"/>
      <c r="K32" s="55"/>
      <c r="L32" s="1346"/>
      <c r="M32" s="54"/>
      <c r="N32" s="55"/>
      <c r="O32" s="1315" t="s">
        <v>353</v>
      </c>
      <c r="P32" s="189"/>
      <c r="Q32" s="187"/>
      <c r="R32" s="1355"/>
      <c r="S32" s="54"/>
      <c r="T32" s="55"/>
      <c r="U32" s="1359">
        <v>4200</v>
      </c>
      <c r="V32" s="54"/>
      <c r="W32" s="55"/>
      <c r="X32" s="1346"/>
      <c r="Y32" s="54"/>
      <c r="Z32" s="55"/>
      <c r="AA32" s="1346"/>
      <c r="AB32" s="336"/>
      <c r="AC32" s="337"/>
      <c r="AD32" s="1346"/>
      <c r="AE32" s="54"/>
      <c r="AF32" s="1380"/>
      <c r="AG32" s="1346"/>
      <c r="AH32" s="54"/>
      <c r="AI32" s="338"/>
    </row>
    <row r="33" spans="1:40" x14ac:dyDescent="0.2">
      <c r="A33" s="1372" t="s">
        <v>867</v>
      </c>
      <c r="B33" s="178" t="s">
        <v>396</v>
      </c>
      <c r="C33" s="1333">
        <v>313966.34999999998</v>
      </c>
      <c r="D33" s="54"/>
      <c r="E33" s="55"/>
      <c r="F33" s="1346"/>
      <c r="G33" s="54"/>
      <c r="H33" s="55"/>
      <c r="I33" s="1346"/>
      <c r="J33" s="54"/>
      <c r="K33" s="55"/>
      <c r="L33" s="1346"/>
      <c r="M33" s="54"/>
      <c r="N33" s="55"/>
      <c r="O33" s="1315" t="s">
        <v>353</v>
      </c>
      <c r="P33" s="189"/>
      <c r="Q33" s="187"/>
      <c r="R33" s="1346"/>
      <c r="S33" s="54"/>
      <c r="T33" s="55"/>
      <c r="U33" s="1359">
        <v>4200</v>
      </c>
      <c r="V33" s="54"/>
      <c r="W33" s="55"/>
      <c r="X33" s="1346"/>
      <c r="Y33" s="54"/>
      <c r="Z33" s="55"/>
      <c r="AA33" s="1346"/>
      <c r="AB33" s="336"/>
      <c r="AC33" s="337"/>
      <c r="AD33" s="1346"/>
      <c r="AE33" s="54"/>
      <c r="AF33" s="1380"/>
      <c r="AG33" s="1346"/>
      <c r="AH33" s="54"/>
      <c r="AI33" s="338"/>
    </row>
    <row r="34" spans="1:40" ht="13.5" x14ac:dyDescent="0.25">
      <c r="A34" s="1373" t="s">
        <v>345</v>
      </c>
      <c r="B34" s="302" t="s">
        <v>400</v>
      </c>
      <c r="C34" s="179">
        <v>188323.5</v>
      </c>
      <c r="D34" s="1061"/>
      <c r="E34" s="1062"/>
      <c r="F34" s="1346"/>
      <c r="G34" s="186"/>
      <c r="H34" s="187"/>
      <c r="I34" s="182"/>
      <c r="J34" s="1310"/>
      <c r="K34" s="1314"/>
      <c r="L34" s="1346"/>
      <c r="M34" s="1310"/>
      <c r="N34" s="1314"/>
      <c r="O34" s="179"/>
      <c r="P34" s="189"/>
      <c r="Q34" s="187"/>
      <c r="R34" s="1355"/>
      <c r="S34" s="186"/>
      <c r="T34" s="187"/>
      <c r="U34" s="1359">
        <v>2100</v>
      </c>
      <c r="V34" s="186"/>
      <c r="W34" s="187"/>
      <c r="X34" s="1346"/>
      <c r="Y34" s="186"/>
      <c r="Z34" s="187"/>
      <c r="AA34" s="339"/>
      <c r="AB34" s="334"/>
      <c r="AC34" s="335"/>
      <c r="AD34" s="1346"/>
      <c r="AE34" s="186"/>
      <c r="AF34" s="974"/>
      <c r="AG34" s="1346"/>
      <c r="AH34" s="186"/>
      <c r="AI34" s="225"/>
    </row>
    <row r="35" spans="1:40" ht="13.5" x14ac:dyDescent="0.25">
      <c r="A35" s="1595" t="s">
        <v>285</v>
      </c>
      <c r="B35" s="340" t="s">
        <v>64</v>
      </c>
      <c r="C35" s="180">
        <v>475751.09</v>
      </c>
      <c r="D35" s="341"/>
      <c r="E35" s="342"/>
      <c r="F35" s="1491"/>
      <c r="G35" s="1487"/>
      <c r="H35" s="1489"/>
      <c r="I35" s="1576"/>
      <c r="J35" s="1487"/>
      <c r="K35" s="1489"/>
      <c r="L35" s="1491"/>
      <c r="M35" s="1487"/>
      <c r="N35" s="1489"/>
      <c r="O35" s="592" t="s">
        <v>353</v>
      </c>
      <c r="P35" s="345"/>
      <c r="Q35" s="344"/>
      <c r="R35" s="592" t="s">
        <v>353</v>
      </c>
      <c r="S35" s="343"/>
      <c r="T35" s="344"/>
      <c r="U35" s="183"/>
      <c r="V35" s="343"/>
      <c r="W35" s="344"/>
      <c r="X35" s="183"/>
      <c r="Y35" s="343"/>
      <c r="Z35" s="344"/>
      <c r="AA35" s="346"/>
      <c r="AB35" s="347"/>
      <c r="AC35" s="348"/>
      <c r="AD35" s="349"/>
      <c r="AE35" s="343"/>
      <c r="AF35" s="1381"/>
      <c r="AG35" s="183"/>
      <c r="AH35" s="343"/>
      <c r="AI35" s="350"/>
    </row>
    <row r="36" spans="1:40" ht="13.5" x14ac:dyDescent="0.25">
      <c r="A36" s="1596"/>
      <c r="B36" s="178" t="s">
        <v>274</v>
      </c>
      <c r="C36" s="950">
        <v>312331.03999999998</v>
      </c>
      <c r="D36" s="54"/>
      <c r="E36" s="55"/>
      <c r="F36" s="1492"/>
      <c r="G36" s="1488"/>
      <c r="H36" s="1490"/>
      <c r="I36" s="1577"/>
      <c r="J36" s="1488"/>
      <c r="K36" s="1490"/>
      <c r="L36" s="1492"/>
      <c r="M36" s="1488"/>
      <c r="N36" s="1490"/>
      <c r="O36" s="1354" t="s">
        <v>353</v>
      </c>
      <c r="P36" s="333"/>
      <c r="Q36" s="1314"/>
      <c r="R36" s="1354" t="s">
        <v>353</v>
      </c>
      <c r="S36" s="1310"/>
      <c r="T36" s="1314"/>
      <c r="U36" s="1346"/>
      <c r="V36" s="1310"/>
      <c r="W36" s="1314"/>
      <c r="X36" s="1346"/>
      <c r="Y36" s="1310"/>
      <c r="Z36" s="1314"/>
      <c r="AA36" s="351"/>
      <c r="AB36" s="334"/>
      <c r="AC36" s="335"/>
      <c r="AD36" s="190"/>
      <c r="AE36" s="1310"/>
      <c r="AF36" s="977"/>
      <c r="AG36" s="1346"/>
      <c r="AH36" s="1310"/>
      <c r="AI36" s="1312"/>
    </row>
    <row r="37" spans="1:40" ht="13.5" x14ac:dyDescent="0.25">
      <c r="A37" s="1373" t="s">
        <v>346</v>
      </c>
      <c r="B37" s="302" t="s">
        <v>279</v>
      </c>
      <c r="C37" s="177">
        <v>859946.83</v>
      </c>
      <c r="D37" s="1061"/>
      <c r="E37" s="1062"/>
      <c r="F37" s="1346"/>
      <c r="G37" s="186"/>
      <c r="H37" s="187"/>
      <c r="I37" s="182"/>
      <c r="J37" s="1310"/>
      <c r="K37" s="1314"/>
      <c r="L37" s="1346"/>
      <c r="M37" s="1310"/>
      <c r="N37" s="1314"/>
      <c r="O37" s="1359" t="s">
        <v>353</v>
      </c>
      <c r="P37" s="189"/>
      <c r="Q37" s="187"/>
      <c r="R37" s="1060"/>
      <c r="S37" s="186"/>
      <c r="T37" s="187"/>
      <c r="U37" s="1346"/>
      <c r="V37" s="186"/>
      <c r="W37" s="187"/>
      <c r="X37" s="1346"/>
      <c r="Y37" s="186"/>
      <c r="Z37" s="187"/>
      <c r="AA37" s="351"/>
      <c r="AB37" s="334"/>
      <c r="AC37" s="335"/>
      <c r="AD37" s="190"/>
      <c r="AE37" s="186"/>
      <c r="AF37" s="974"/>
      <c r="AG37" s="1346"/>
      <c r="AH37" s="186"/>
      <c r="AI37" s="225"/>
    </row>
    <row r="38" spans="1:40" ht="13.5" x14ac:dyDescent="0.25">
      <c r="A38" s="1373" t="s">
        <v>347</v>
      </c>
      <c r="B38" s="302" t="s">
        <v>66</v>
      </c>
      <c r="C38" s="177">
        <v>265000</v>
      </c>
      <c r="D38" s="1061"/>
      <c r="E38" s="1062"/>
      <c r="F38" s="1346"/>
      <c r="G38" s="186"/>
      <c r="H38" s="187"/>
      <c r="I38" s="182"/>
      <c r="J38" s="1310"/>
      <c r="K38" s="1314"/>
      <c r="L38" s="1346"/>
      <c r="M38" s="1310"/>
      <c r="N38" s="1314"/>
      <c r="O38" s="1359" t="s">
        <v>353</v>
      </c>
      <c r="P38" s="189"/>
      <c r="Q38" s="187"/>
      <c r="R38" s="1355"/>
      <c r="S38" s="186"/>
      <c r="T38" s="187"/>
      <c r="U38" s="179">
        <v>4200</v>
      </c>
      <c r="V38" s="186"/>
      <c r="W38" s="187"/>
      <c r="X38" s="1346"/>
      <c r="Y38" s="186"/>
      <c r="Z38" s="187"/>
      <c r="AA38" s="351"/>
      <c r="AB38" s="334"/>
      <c r="AC38" s="335"/>
      <c r="AD38" s="190"/>
      <c r="AE38" s="186"/>
      <c r="AF38" s="974"/>
      <c r="AG38" s="1346"/>
      <c r="AH38" s="186"/>
      <c r="AI38" s="225"/>
    </row>
    <row r="39" spans="1:40" ht="13.5" x14ac:dyDescent="0.25">
      <c r="A39" s="1373" t="s">
        <v>348</v>
      </c>
      <c r="B39" s="302" t="s">
        <v>273</v>
      </c>
      <c r="C39" s="177">
        <v>366595.25</v>
      </c>
      <c r="D39" s="1061"/>
      <c r="E39" s="1062"/>
      <c r="F39" s="1355">
        <v>18840.71</v>
      </c>
      <c r="G39" s="186"/>
      <c r="H39" s="187"/>
      <c r="I39" s="182"/>
      <c r="J39" s="1310"/>
      <c r="K39" s="1314"/>
      <c r="L39" s="1346"/>
      <c r="M39" s="1310"/>
      <c r="N39" s="1314"/>
      <c r="O39" s="179" t="s">
        <v>355</v>
      </c>
      <c r="P39" s="189"/>
      <c r="Q39" s="187"/>
      <c r="R39" s="1355"/>
      <c r="S39" s="186"/>
      <c r="T39" s="187"/>
      <c r="U39" s="1346"/>
      <c r="V39" s="186"/>
      <c r="W39" s="187"/>
      <c r="X39" s="1346"/>
      <c r="Y39" s="186"/>
      <c r="Z39" s="187"/>
      <c r="AA39" s="351"/>
      <c r="AB39" s="334"/>
      <c r="AC39" s="335"/>
      <c r="AD39" s="190"/>
      <c r="AE39" s="186"/>
      <c r="AF39" s="974"/>
      <c r="AG39" s="1346"/>
      <c r="AH39" s="186"/>
      <c r="AI39" s="225"/>
    </row>
    <row r="40" spans="1:40" ht="13.5" x14ac:dyDescent="0.25">
      <c r="A40" s="181" t="s">
        <v>275</v>
      </c>
      <c r="B40" s="1363" t="s">
        <v>105</v>
      </c>
      <c r="C40" s="1364">
        <v>128724.4</v>
      </c>
      <c r="D40" s="1351"/>
      <c r="E40" s="1358"/>
      <c r="F40" s="1355">
        <v>6971.95</v>
      </c>
      <c r="G40" s="1309"/>
      <c r="H40" s="1313"/>
      <c r="I40" s="182"/>
      <c r="J40" s="186"/>
      <c r="K40" s="187"/>
      <c r="L40" s="1346"/>
      <c r="M40" s="186"/>
      <c r="N40" s="187"/>
      <c r="O40" s="179"/>
      <c r="P40" s="229"/>
      <c r="Q40" s="1313"/>
      <c r="R40" s="1355"/>
      <c r="S40" s="1309"/>
      <c r="T40" s="1313"/>
      <c r="U40" s="1346"/>
      <c r="V40" s="1309"/>
      <c r="W40" s="1313"/>
      <c r="X40" s="1346"/>
      <c r="Y40" s="1309"/>
      <c r="Z40" s="1313"/>
      <c r="AA40" s="353">
        <v>4200</v>
      </c>
      <c r="AB40" s="43"/>
      <c r="AC40" s="354"/>
      <c r="AD40" s="190"/>
      <c r="AE40" s="1309"/>
      <c r="AF40" s="976"/>
      <c r="AG40" s="1346"/>
      <c r="AH40" s="1309"/>
      <c r="AI40" s="1311"/>
    </row>
    <row r="41" spans="1:40" ht="13.5" x14ac:dyDescent="0.25">
      <c r="A41" s="181" t="s">
        <v>376</v>
      </c>
      <c r="B41" s="1363" t="s">
        <v>377</v>
      </c>
      <c r="C41" s="1364">
        <v>5500</v>
      </c>
      <c r="D41" s="1351"/>
      <c r="E41" s="1358"/>
      <c r="F41" s="1346"/>
      <c r="G41" s="1309"/>
      <c r="H41" s="1313"/>
      <c r="I41" s="1346"/>
      <c r="J41" s="186"/>
      <c r="K41" s="187"/>
      <c r="L41" s="1346"/>
      <c r="M41" s="186"/>
      <c r="N41" s="187"/>
      <c r="O41" s="1355"/>
      <c r="P41" s="229"/>
      <c r="Q41" s="1313"/>
      <c r="R41" s="1355"/>
      <c r="S41" s="1309"/>
      <c r="T41" s="1313"/>
      <c r="U41" s="1355">
        <v>2100</v>
      </c>
      <c r="V41" s="1309"/>
      <c r="W41" s="1313"/>
      <c r="X41" s="1346"/>
      <c r="Y41" s="1309"/>
      <c r="Z41" s="1313"/>
      <c r="AA41" s="339"/>
      <c r="AB41" s="43"/>
      <c r="AC41" s="354"/>
      <c r="AD41" s="1346"/>
      <c r="AE41" s="1309"/>
      <c r="AF41" s="976"/>
      <c r="AG41" s="1346"/>
      <c r="AH41" s="1309"/>
      <c r="AI41" s="1311"/>
    </row>
    <row r="42" spans="1:40" ht="13.5" customHeight="1" x14ac:dyDescent="0.25">
      <c r="A42" s="1096" t="s">
        <v>753</v>
      </c>
      <c r="B42" s="1363" t="s">
        <v>755</v>
      </c>
      <c r="C42" s="1364"/>
      <c r="D42" s="1351"/>
      <c r="E42" s="1358"/>
      <c r="F42" s="1355">
        <v>15716.12</v>
      </c>
      <c r="G42" s="1309"/>
      <c r="H42" s="1313"/>
      <c r="I42" s="1346"/>
      <c r="J42" s="186"/>
      <c r="K42" s="187"/>
      <c r="L42" s="1346"/>
      <c r="M42" s="186"/>
      <c r="N42" s="187"/>
      <c r="O42" s="1355"/>
      <c r="P42" s="229"/>
      <c r="Q42" s="1313"/>
      <c r="R42" s="1355"/>
      <c r="S42" s="1309"/>
      <c r="T42" s="1313"/>
      <c r="U42" s="1355">
        <v>4200</v>
      </c>
      <c r="V42" s="1309"/>
      <c r="W42" s="1313"/>
      <c r="X42" s="1346"/>
      <c r="Y42" s="1309"/>
      <c r="Z42" s="1313"/>
      <c r="AA42" s="351"/>
      <c r="AB42" s="43"/>
      <c r="AC42" s="354"/>
      <c r="AD42" s="190"/>
      <c r="AE42" s="1309"/>
      <c r="AF42" s="976"/>
      <c r="AG42" s="1346"/>
      <c r="AH42" s="1309"/>
      <c r="AI42" s="1311"/>
    </row>
    <row r="43" spans="1:40" ht="13.5" x14ac:dyDescent="0.25">
      <c r="A43" s="1096" t="s">
        <v>754</v>
      </c>
      <c r="B43" s="1064" t="s">
        <v>735</v>
      </c>
      <c r="C43" s="1364"/>
      <c r="D43" s="1351"/>
      <c r="E43" s="1358"/>
      <c r="F43" s="1355">
        <v>105369.59</v>
      </c>
      <c r="G43" s="1309"/>
      <c r="H43" s="1313"/>
      <c r="I43" s="1346"/>
      <c r="J43" s="186"/>
      <c r="K43" s="187"/>
      <c r="L43" s="1346"/>
      <c r="M43" s="186"/>
      <c r="N43" s="187"/>
      <c r="O43" s="1355"/>
      <c r="P43" s="229"/>
      <c r="Q43" s="1313"/>
      <c r="R43" s="1355"/>
      <c r="S43" s="1309"/>
      <c r="T43" s="1313"/>
      <c r="U43" s="1355"/>
      <c r="V43" s="1309"/>
      <c r="W43" s="1313"/>
      <c r="X43" s="1346"/>
      <c r="Y43" s="1309"/>
      <c r="Z43" s="1313"/>
      <c r="AA43" s="351"/>
      <c r="AB43" s="43"/>
      <c r="AC43" s="354"/>
      <c r="AD43" s="190"/>
      <c r="AE43" s="1309"/>
      <c r="AF43" s="976"/>
      <c r="AG43" s="1346"/>
      <c r="AH43" s="1309"/>
      <c r="AI43" s="1311"/>
    </row>
    <row r="44" spans="1:40" ht="13.5" x14ac:dyDescent="0.25">
      <c r="A44" s="1096" t="s">
        <v>872</v>
      </c>
      <c r="B44" s="1388"/>
      <c r="C44" s="1444" t="s">
        <v>873</v>
      </c>
      <c r="D44" s="1351"/>
      <c r="E44" s="1358"/>
      <c r="F44" s="1355">
        <v>8855.2900000000009</v>
      </c>
      <c r="G44" s="1309"/>
      <c r="H44" s="1313"/>
      <c r="I44" s="1346"/>
      <c r="J44" s="186"/>
      <c r="K44" s="187"/>
      <c r="L44" s="1346"/>
      <c r="M44" s="186"/>
      <c r="N44" s="187"/>
      <c r="O44" s="1355"/>
      <c r="P44" s="229"/>
      <c r="Q44" s="1313"/>
      <c r="R44" s="1355"/>
      <c r="S44" s="1309"/>
      <c r="T44" s="1313"/>
      <c r="U44" s="1355"/>
      <c r="V44" s="1309"/>
      <c r="W44" s="1313"/>
      <c r="X44" s="1346"/>
      <c r="Y44" s="1309"/>
      <c r="Z44" s="1313"/>
      <c r="AA44" s="351"/>
      <c r="AB44" s="43"/>
      <c r="AC44" s="354"/>
      <c r="AD44" s="190"/>
      <c r="AE44" s="1309"/>
      <c r="AF44" s="976"/>
      <c r="AG44" s="1346"/>
      <c r="AH44" s="1309"/>
      <c r="AI44" s="1311"/>
    </row>
    <row r="45" spans="1:40" ht="13.5" x14ac:dyDescent="0.25">
      <c r="A45" s="1096" t="s">
        <v>756</v>
      </c>
      <c r="B45" s="1363"/>
      <c r="C45" s="1364">
        <v>10873.32</v>
      </c>
      <c r="D45" s="1351"/>
      <c r="E45" s="1358"/>
      <c r="F45" s="1346"/>
      <c r="G45" s="1309"/>
      <c r="H45" s="1313"/>
      <c r="I45" s="1346"/>
      <c r="J45" s="186"/>
      <c r="K45" s="187"/>
      <c r="L45" s="1346"/>
      <c r="M45" s="186"/>
      <c r="N45" s="187"/>
      <c r="O45" s="1355"/>
      <c r="P45" s="229"/>
      <c r="Q45" s="1313"/>
      <c r="R45" s="1355"/>
      <c r="S45" s="1309"/>
      <c r="T45" s="1313"/>
      <c r="U45" s="1355"/>
      <c r="V45" s="1309"/>
      <c r="W45" s="1313"/>
      <c r="X45" s="1346"/>
      <c r="Y45" s="1309"/>
      <c r="Z45" s="1313"/>
      <c r="AA45" s="351"/>
      <c r="AB45" s="43"/>
      <c r="AC45" s="354"/>
      <c r="AD45" s="190"/>
      <c r="AE45" s="1309"/>
      <c r="AF45" s="976"/>
      <c r="AG45" s="1346"/>
      <c r="AH45" s="1309"/>
      <c r="AI45" s="1311"/>
    </row>
    <row r="46" spans="1:40" ht="15.75" x14ac:dyDescent="0.25">
      <c r="A46" s="181" t="s">
        <v>283</v>
      </c>
      <c r="B46" s="1441" t="s">
        <v>897</v>
      </c>
      <c r="C46" s="1404">
        <v>116472</v>
      </c>
      <c r="D46" s="1402"/>
      <c r="E46" s="1403"/>
      <c r="F46" s="1405">
        <f>27041.65+185.5</f>
        <v>27227.15</v>
      </c>
      <c r="G46" s="1309"/>
      <c r="H46" s="1313"/>
      <c r="I46" s="182"/>
      <c r="J46" s="186"/>
      <c r="K46" s="187"/>
      <c r="L46" s="1401"/>
      <c r="M46" s="186"/>
      <c r="N46" s="187"/>
      <c r="O46" s="179" t="s">
        <v>355</v>
      </c>
      <c r="P46" s="229"/>
      <c r="Q46" s="1313"/>
      <c r="R46" s="179" t="s">
        <v>355</v>
      </c>
      <c r="S46" s="1309"/>
      <c r="T46" s="1313"/>
      <c r="U46" s="1401"/>
      <c r="V46" s="1309"/>
      <c r="W46" s="1313"/>
      <c r="X46" s="1401"/>
      <c r="Y46" s="1309"/>
      <c r="Z46" s="1313"/>
      <c r="AA46" s="351"/>
      <c r="AB46" s="43"/>
      <c r="AC46" s="354"/>
      <c r="AD46" s="190"/>
      <c r="AE46" s="1309"/>
      <c r="AF46" s="976"/>
      <c r="AG46" s="1401"/>
      <c r="AH46" s="1309"/>
      <c r="AI46" s="1311"/>
      <c r="AJ46" s="1442" t="s">
        <v>899</v>
      </c>
      <c r="AK46" s="1443"/>
      <c r="AL46" s="1443"/>
      <c r="AM46" s="1443"/>
      <c r="AN46" s="1443"/>
    </row>
    <row r="47" spans="1:40" x14ac:dyDescent="0.2">
      <c r="A47" s="1574" t="s">
        <v>413</v>
      </c>
      <c r="B47" s="340" t="s">
        <v>414</v>
      </c>
      <c r="C47" s="1576"/>
      <c r="D47" s="1578"/>
      <c r="E47" s="1580"/>
      <c r="F47" s="579">
        <v>714308.7</v>
      </c>
      <c r="G47" s="343"/>
      <c r="H47" s="344"/>
      <c r="I47" s="1576"/>
      <c r="J47" s="1487"/>
      <c r="K47" s="1489"/>
      <c r="L47" s="1491"/>
      <c r="M47" s="1487"/>
      <c r="N47" s="1489"/>
      <c r="O47" s="1499" t="s">
        <v>722</v>
      </c>
      <c r="P47" s="1487"/>
      <c r="Q47" s="1489"/>
      <c r="R47" s="1501"/>
      <c r="S47" s="1487"/>
      <c r="T47" s="1489"/>
      <c r="U47" s="579">
        <v>4200</v>
      </c>
      <c r="V47" s="343"/>
      <c r="W47" s="344"/>
      <c r="X47" s="1491"/>
      <c r="Y47" s="1487"/>
      <c r="Z47" s="1489"/>
      <c r="AA47" s="1491"/>
      <c r="AB47" s="1493"/>
      <c r="AC47" s="1495"/>
      <c r="AD47" s="1491"/>
      <c r="AE47" s="1487"/>
      <c r="AF47" s="1497"/>
      <c r="AG47" s="1491"/>
      <c r="AH47" s="1487"/>
      <c r="AI47" s="1523"/>
    </row>
    <row r="48" spans="1:40" x14ac:dyDescent="0.2">
      <c r="A48" s="1575"/>
      <c r="B48" s="178" t="s">
        <v>415</v>
      </c>
      <c r="C48" s="1577"/>
      <c r="D48" s="1579"/>
      <c r="E48" s="1581"/>
      <c r="F48" s="1383">
        <v>158300.85999999999</v>
      </c>
      <c r="G48" s="1367"/>
      <c r="H48" s="1366"/>
      <c r="I48" s="1577"/>
      <c r="J48" s="1488"/>
      <c r="K48" s="1490"/>
      <c r="L48" s="1492"/>
      <c r="M48" s="1488"/>
      <c r="N48" s="1490"/>
      <c r="O48" s="1500"/>
      <c r="P48" s="1488"/>
      <c r="Q48" s="1490"/>
      <c r="R48" s="1502"/>
      <c r="S48" s="1488"/>
      <c r="T48" s="1490"/>
      <c r="U48" s="1355">
        <v>4200</v>
      </c>
      <c r="V48" s="1367"/>
      <c r="W48" s="1366"/>
      <c r="X48" s="1492"/>
      <c r="Y48" s="1488"/>
      <c r="Z48" s="1490"/>
      <c r="AA48" s="1492"/>
      <c r="AB48" s="1494"/>
      <c r="AC48" s="1496"/>
      <c r="AD48" s="1492"/>
      <c r="AE48" s="1488"/>
      <c r="AF48" s="1498"/>
      <c r="AG48" s="1492"/>
      <c r="AH48" s="1488"/>
      <c r="AI48" s="1524"/>
    </row>
    <row r="49" spans="1:679" ht="13.5" x14ac:dyDescent="0.25">
      <c r="A49" s="1362" t="s">
        <v>757</v>
      </c>
      <c r="B49" s="1065" t="s">
        <v>312</v>
      </c>
      <c r="C49" s="179">
        <v>12076927.140000001</v>
      </c>
      <c r="D49" s="1351"/>
      <c r="E49" s="1358"/>
      <c r="F49" s="1346"/>
      <c r="G49" s="1309"/>
      <c r="H49" s="1313"/>
      <c r="I49" s="182"/>
      <c r="J49" s="186"/>
      <c r="K49" s="187"/>
      <c r="L49" s="1346"/>
      <c r="M49" s="1309"/>
      <c r="N49" s="1313"/>
      <c r="O49" s="1355"/>
      <c r="P49" s="229"/>
      <c r="Q49" s="1313"/>
      <c r="R49" s="1355"/>
      <c r="S49" s="1309"/>
      <c r="T49" s="1313"/>
      <c r="U49" s="352"/>
      <c r="V49" s="1309"/>
      <c r="W49" s="1313"/>
      <c r="X49" s="1346"/>
      <c r="Y49" s="1309"/>
      <c r="Z49" s="1313"/>
      <c r="AA49" s="351"/>
      <c r="AB49" s="43"/>
      <c r="AC49" s="354"/>
      <c r="AD49" s="190"/>
      <c r="AE49" s="1309"/>
      <c r="AF49" s="976"/>
      <c r="AG49" s="1346"/>
      <c r="AH49" s="1309"/>
      <c r="AI49" s="1311"/>
    </row>
    <row r="50" spans="1:679" ht="13.5" x14ac:dyDescent="0.25">
      <c r="A50" s="1362" t="s">
        <v>296</v>
      </c>
      <c r="B50" s="1065" t="s">
        <v>863</v>
      </c>
      <c r="C50" s="1466" t="s">
        <v>761</v>
      </c>
      <c r="D50" s="1351"/>
      <c r="E50" s="1358"/>
      <c r="F50" s="190"/>
      <c r="G50" s="1309"/>
      <c r="H50" s="1313"/>
      <c r="I50" s="190"/>
      <c r="J50" s="186"/>
      <c r="K50" s="187"/>
      <c r="L50" s="190"/>
      <c r="M50" s="1309"/>
      <c r="N50" s="1313"/>
      <c r="O50" s="1203"/>
      <c r="P50" s="229"/>
      <c r="Q50" s="1313"/>
      <c r="R50" s="1203"/>
      <c r="S50" s="1309"/>
      <c r="T50" s="1313"/>
      <c r="U50" s="190"/>
      <c r="V50" s="1309"/>
      <c r="W50" s="1313"/>
      <c r="X50" s="190"/>
      <c r="Y50" s="1309"/>
      <c r="Z50" s="1313"/>
      <c r="AA50" s="351"/>
      <c r="AB50" s="43"/>
      <c r="AC50" s="354"/>
      <c r="AD50" s="190">
        <v>4200</v>
      </c>
      <c r="AE50" s="1309"/>
      <c r="AF50" s="976"/>
      <c r="AG50" s="1346"/>
      <c r="AH50" s="1309"/>
      <c r="AI50" s="1311"/>
    </row>
    <row r="51" spans="1:679" ht="13.5" x14ac:dyDescent="0.25">
      <c r="A51" s="1373" t="s">
        <v>296</v>
      </c>
      <c r="B51" s="1334" t="s">
        <v>862</v>
      </c>
      <c r="C51" s="179" t="s">
        <v>5</v>
      </c>
      <c r="D51" s="1061"/>
      <c r="E51" s="1062"/>
      <c r="F51" s="1060" t="s">
        <v>417</v>
      </c>
      <c r="G51" s="186"/>
      <c r="H51" s="187"/>
      <c r="I51" s="182"/>
      <c r="J51" s="186"/>
      <c r="K51" s="187"/>
      <c r="L51" s="352"/>
      <c r="M51" s="186"/>
      <c r="N51" s="187"/>
      <c r="O51" s="1060"/>
      <c r="P51" s="189"/>
      <c r="Q51" s="187"/>
      <c r="R51" s="1060"/>
      <c r="S51" s="186"/>
      <c r="T51" s="187"/>
      <c r="U51" s="1060">
        <v>4200</v>
      </c>
      <c r="V51" s="186"/>
      <c r="W51" s="187"/>
      <c r="X51" s="352"/>
      <c r="Y51" s="186"/>
      <c r="Z51" s="187"/>
      <c r="AA51" s="1328"/>
      <c r="AB51" s="43"/>
      <c r="AC51" s="354"/>
      <c r="AD51" s="1329">
        <v>4200</v>
      </c>
      <c r="AE51" s="186"/>
      <c r="AF51" s="974"/>
      <c r="AG51" s="352"/>
      <c r="AH51" s="186"/>
      <c r="AI51" s="225"/>
    </row>
    <row r="52" spans="1:679" x14ac:dyDescent="0.2">
      <c r="A52" s="1392" t="s">
        <v>865</v>
      </c>
      <c r="B52" s="1335" t="s">
        <v>864</v>
      </c>
      <c r="C52" s="179" t="s">
        <v>5</v>
      </c>
      <c r="D52" s="1316"/>
      <c r="E52" s="1316"/>
      <c r="F52" s="1325">
        <v>52078.61</v>
      </c>
      <c r="G52" s="1316"/>
      <c r="H52" s="1316"/>
      <c r="I52" s="1326"/>
      <c r="J52" s="1316"/>
      <c r="K52" s="1316"/>
      <c r="L52" s="1317"/>
      <c r="M52" s="1316"/>
      <c r="N52" s="1316"/>
      <c r="O52" s="188"/>
      <c r="P52" s="189"/>
      <c r="Q52" s="187"/>
      <c r="R52" s="1320"/>
      <c r="S52" s="1316"/>
      <c r="T52" s="1316"/>
      <c r="U52" s="1060">
        <v>4200</v>
      </c>
      <c r="V52" s="1316"/>
      <c r="W52" s="1316"/>
      <c r="X52" s="1319"/>
      <c r="Y52" s="1316"/>
      <c r="Z52" s="1316"/>
      <c r="AA52" s="1317"/>
      <c r="AB52" s="1318"/>
      <c r="AC52" s="1318"/>
      <c r="AD52" s="1329">
        <v>4200</v>
      </c>
      <c r="AE52" s="1316"/>
      <c r="AF52" s="1374"/>
      <c r="AG52" s="352"/>
      <c r="AH52" s="1316"/>
      <c r="AI52" s="1330"/>
    </row>
    <row r="53" spans="1:679" x14ac:dyDescent="0.2">
      <c r="A53" s="1391" t="s">
        <v>889</v>
      </c>
      <c r="B53" s="1406" t="s">
        <v>890</v>
      </c>
      <c r="C53" s="1385" t="s">
        <v>5</v>
      </c>
      <c r="D53" s="1390"/>
      <c r="E53" s="1390"/>
      <c r="F53" s="1407">
        <v>22980</v>
      </c>
      <c r="G53" s="1390"/>
      <c r="H53" s="1390"/>
      <c r="I53" s="1408"/>
      <c r="J53" s="1390"/>
      <c r="K53" s="1390"/>
      <c r="L53" s="1387"/>
      <c r="M53" s="1390"/>
      <c r="N53" s="1390"/>
      <c r="O53" s="1409"/>
      <c r="P53" s="1036"/>
      <c r="Q53" s="1389"/>
      <c r="R53" s="1410"/>
      <c r="S53" s="1390"/>
      <c r="T53" s="1390"/>
      <c r="U53" s="1384">
        <v>12000</v>
      </c>
      <c r="V53" s="1390"/>
      <c r="W53" s="1390"/>
      <c r="X53" s="1406" t="s">
        <v>723</v>
      </c>
      <c r="Y53" s="1390"/>
      <c r="Z53" s="1390"/>
      <c r="AA53" s="1387"/>
      <c r="AB53" s="1411"/>
      <c r="AC53" s="1411"/>
      <c r="AD53" s="1412">
        <v>4200</v>
      </c>
      <c r="AE53" s="1390"/>
      <c r="AF53" s="1413"/>
      <c r="AG53" s="356">
        <v>4200</v>
      </c>
      <c r="AH53" s="1390"/>
      <c r="AI53" s="1414"/>
    </row>
    <row r="54" spans="1:679" ht="13.5" x14ac:dyDescent="0.25">
      <c r="A54" s="1482" t="s">
        <v>870</v>
      </c>
      <c r="B54" s="1342" t="s">
        <v>871</v>
      </c>
      <c r="C54" s="1386" t="s">
        <v>5</v>
      </c>
      <c r="D54" s="1321"/>
      <c r="E54" s="1321"/>
      <c r="F54" s="1468" t="s">
        <v>761</v>
      </c>
      <c r="G54" s="1321"/>
      <c r="H54" s="1321"/>
      <c r="I54" s="1327"/>
      <c r="J54" s="1321"/>
      <c r="K54" s="1321"/>
      <c r="L54" s="1322"/>
      <c r="M54" s="1321"/>
      <c r="N54" s="1321"/>
      <c r="O54" s="1343"/>
      <c r="P54" s="229"/>
      <c r="Q54" s="1313"/>
      <c r="R54" s="1344"/>
      <c r="S54" s="1321"/>
      <c r="T54" s="1321"/>
      <c r="U54" s="1382">
        <v>10000</v>
      </c>
      <c r="V54" s="1321"/>
      <c r="W54" s="1321"/>
      <c r="X54" s="1324"/>
      <c r="Y54" s="1321"/>
      <c r="Z54" s="1321"/>
      <c r="AA54" s="1322"/>
      <c r="AB54" s="1323"/>
      <c r="AC54" s="1323"/>
      <c r="AD54" s="1415"/>
      <c r="AE54" s="1321"/>
      <c r="AF54" s="1375"/>
      <c r="AG54" s="1483">
        <v>4200</v>
      </c>
      <c r="AH54" s="1321"/>
      <c r="AI54" s="1331"/>
    </row>
    <row r="55" spans="1:679" s="1345" customFormat="1" ht="14.25" thickBot="1" x14ac:dyDescent="0.3">
      <c r="A55" s="1846" t="s">
        <v>886</v>
      </c>
      <c r="B55" s="1847" t="s">
        <v>887</v>
      </c>
      <c r="C55" s="1848" t="s">
        <v>5</v>
      </c>
      <c r="D55" s="1845"/>
      <c r="E55" s="1845"/>
      <c r="F55" s="1849" t="s">
        <v>761</v>
      </c>
      <c r="G55" s="1316"/>
      <c r="H55" s="1316"/>
      <c r="I55" s="1326"/>
      <c r="J55" s="1316"/>
      <c r="K55" s="1316"/>
      <c r="L55" s="1317"/>
      <c r="M55" s="1316"/>
      <c r="N55" s="1316"/>
      <c r="O55" s="188"/>
      <c r="P55" s="189"/>
      <c r="Q55" s="187"/>
      <c r="R55" s="1320"/>
      <c r="S55" s="1316"/>
      <c r="T55" s="1316"/>
      <c r="U55" s="1060"/>
      <c r="V55" s="1316"/>
      <c r="W55" s="1316"/>
      <c r="X55" s="1319"/>
      <c r="Y55" s="1316"/>
      <c r="Z55" s="1316"/>
      <c r="AA55" s="1317"/>
      <c r="AB55" s="1318"/>
      <c r="AC55" s="1318"/>
      <c r="AD55" s="1329"/>
      <c r="AE55" s="1316"/>
      <c r="AF55" s="1374"/>
      <c r="AG55" s="352"/>
      <c r="AH55" s="1316"/>
      <c r="AI55" s="1330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</row>
    <row r="56" spans="1:679" ht="14.25" thickBot="1" x14ac:dyDescent="0.3">
      <c r="A56" s="358" t="s">
        <v>6</v>
      </c>
      <c r="B56" s="359"/>
      <c r="C56" s="265">
        <v>34570305.729999997</v>
      </c>
      <c r="D56" s="264"/>
      <c r="E56" s="263"/>
      <c r="F56" s="360">
        <v>2301018.29</v>
      </c>
      <c r="G56" s="264"/>
      <c r="H56" s="263"/>
      <c r="I56" s="263">
        <f>SUM(I11:I55)</f>
        <v>457974.74</v>
      </c>
      <c r="J56" s="263"/>
      <c r="K56" s="263"/>
      <c r="L56" s="361">
        <f>SUM(L11:L55)</f>
        <v>900000</v>
      </c>
      <c r="M56" s="264"/>
      <c r="N56" s="263"/>
      <c r="O56" s="361"/>
      <c r="P56" s="264"/>
      <c r="Q56" s="263"/>
      <c r="R56" s="361"/>
      <c r="S56" s="264"/>
      <c r="T56" s="263"/>
      <c r="U56" s="361"/>
      <c r="V56" s="264"/>
      <c r="W56" s="263"/>
      <c r="X56" s="361"/>
      <c r="Y56" s="264"/>
      <c r="Z56" s="362"/>
      <c r="AA56" s="362"/>
      <c r="AB56" s="362"/>
      <c r="AC56" s="362"/>
      <c r="AD56" s="361"/>
      <c r="AE56" s="264"/>
      <c r="AF56" s="362"/>
      <c r="AG56" s="361"/>
      <c r="AH56" s="264"/>
      <c r="AI56" s="267"/>
    </row>
    <row r="57" spans="1:679" ht="13.5" x14ac:dyDescent="0.25">
      <c r="A57" s="73" t="s">
        <v>9</v>
      </c>
      <c r="B57" s="74"/>
      <c r="C57" s="106"/>
      <c r="D57" s="17"/>
      <c r="E57" s="17"/>
      <c r="F57" s="18"/>
      <c r="G57" s="17"/>
      <c r="H57" s="17"/>
      <c r="I57" s="17"/>
      <c r="J57" s="17"/>
      <c r="K57" s="17"/>
      <c r="L57" s="17"/>
      <c r="M57" s="39"/>
      <c r="N57" s="39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679" ht="14.25" thickBot="1" x14ac:dyDescent="0.3">
      <c r="A58" s="81" t="s">
        <v>10</v>
      </c>
      <c r="B58" s="82"/>
      <c r="C58" s="106"/>
      <c r="D58" s="107"/>
      <c r="E58" s="107"/>
      <c r="F58" s="1469"/>
      <c r="G58" s="107"/>
      <c r="H58" s="107"/>
      <c r="I58" s="107"/>
      <c r="J58" s="107"/>
      <c r="K58" s="107"/>
      <c r="L58" s="107"/>
      <c r="M58" s="107"/>
      <c r="N58" s="10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679" ht="14.25" thickTop="1" x14ac:dyDescent="0.25">
      <c r="A59" s="79" t="s">
        <v>406</v>
      </c>
      <c r="B59" s="80"/>
      <c r="C59" s="1467"/>
      <c r="D59" s="17"/>
      <c r="E59" s="107"/>
      <c r="F59" s="17"/>
      <c r="G59" s="17"/>
      <c r="H59" s="17"/>
      <c r="I59" s="10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679" ht="15.75" thickBot="1" x14ac:dyDescent="0.3">
      <c r="A60" s="75" t="s">
        <v>407</v>
      </c>
      <c r="B60" s="76"/>
      <c r="C60" s="46"/>
      <c r="D60" s="17"/>
      <c r="E60" s="363"/>
      <c r="F60" s="1308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679" ht="14.25" thickBot="1" x14ac:dyDescent="0.3">
      <c r="A61" s="77" t="s">
        <v>408</v>
      </c>
      <c r="B61" s="78"/>
      <c r="C61" s="46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679" ht="13.5" x14ac:dyDescent="0.25">
      <c r="A62" s="5"/>
    </row>
    <row r="63" spans="1:679" ht="13.5" x14ac:dyDescent="0.25">
      <c r="A63" s="95" t="s">
        <v>298</v>
      </c>
    </row>
    <row r="64" spans="1:679" ht="13.5" x14ac:dyDescent="0.25">
      <c r="A64" s="105" t="s">
        <v>868</v>
      </c>
      <c r="B64" s="25"/>
    </row>
    <row r="65" spans="1:13" ht="13.5" x14ac:dyDescent="0.25">
      <c r="A65" s="103" t="s">
        <v>869</v>
      </c>
      <c r="B65" s="25"/>
      <c r="C65" s="13"/>
      <c r="D65" s="11"/>
      <c r="E65" s="11"/>
      <c r="F65" s="12"/>
      <c r="G65" s="5"/>
    </row>
    <row r="66" spans="1:13" ht="13.5" x14ac:dyDescent="0.25">
      <c r="A66" s="105" t="s">
        <v>416</v>
      </c>
      <c r="B66" s="25"/>
      <c r="C66" s="13"/>
      <c r="D66" s="11"/>
      <c r="E66" s="11"/>
      <c r="F66" s="12"/>
      <c r="G66" s="5"/>
    </row>
    <row r="67" spans="1:13" ht="13.5" x14ac:dyDescent="0.25">
      <c r="A67" s="105" t="s">
        <v>892</v>
      </c>
      <c r="B67" s="25"/>
      <c r="C67" s="13"/>
      <c r="D67" s="11"/>
      <c r="E67" s="11"/>
      <c r="F67" s="12"/>
      <c r="G67" s="5"/>
    </row>
    <row r="68" spans="1:13" ht="13.5" x14ac:dyDescent="0.25">
      <c r="A68" s="1336" t="s">
        <v>891</v>
      </c>
      <c r="B68" s="121"/>
      <c r="C68" s="11"/>
      <c r="D68" s="5"/>
      <c r="I68" s="37"/>
      <c r="J68" s="37"/>
      <c r="K68" s="37"/>
      <c r="L68" s="37"/>
    </row>
    <row r="69" spans="1:13" x14ac:dyDescent="0.2">
      <c r="A69" s="1503" t="s">
        <v>874</v>
      </c>
      <c r="B69" s="1503"/>
      <c r="J69" s="37"/>
      <c r="K69" s="37"/>
      <c r="L69" s="37"/>
    </row>
    <row r="70" spans="1:13" x14ac:dyDescent="0.2">
      <c r="A70" s="1503" t="s">
        <v>875</v>
      </c>
      <c r="B70" s="1503"/>
      <c r="J70" s="37"/>
      <c r="K70" s="37"/>
      <c r="L70" s="37"/>
      <c r="M70" s="37"/>
    </row>
    <row r="71" spans="1:13" x14ac:dyDescent="0.2">
      <c r="A71" s="1503" t="s">
        <v>876</v>
      </c>
      <c r="B71" s="1503"/>
      <c r="J71" s="37"/>
      <c r="K71" s="37"/>
      <c r="L71" s="37"/>
      <c r="M71" s="37"/>
    </row>
    <row r="72" spans="1:13" x14ac:dyDescent="0.2">
      <c r="A72" s="1503" t="s">
        <v>877</v>
      </c>
      <c r="B72" s="1503"/>
      <c r="J72" s="37"/>
      <c r="K72" s="37"/>
      <c r="L72" s="37"/>
      <c r="M72" s="37"/>
    </row>
    <row r="73" spans="1:13" x14ac:dyDescent="0.2">
      <c r="A73" s="1503" t="s">
        <v>878</v>
      </c>
      <c r="B73" s="1503"/>
      <c r="J73" s="37"/>
      <c r="K73" s="37"/>
      <c r="L73" s="37"/>
      <c r="M73" s="37"/>
    </row>
    <row r="74" spans="1:13" x14ac:dyDescent="0.2">
      <c r="A74" s="1503" t="s">
        <v>879</v>
      </c>
      <c r="B74" s="1503"/>
      <c r="J74" s="37"/>
      <c r="K74" s="37"/>
      <c r="L74" s="37"/>
      <c r="M74" s="37"/>
    </row>
    <row r="75" spans="1:13" x14ac:dyDescent="0.2">
      <c r="A75" s="1503" t="s">
        <v>880</v>
      </c>
      <c r="B75" s="1503"/>
      <c r="J75" s="37"/>
      <c r="K75" s="37"/>
      <c r="L75" s="37"/>
      <c r="M75" s="37"/>
    </row>
    <row r="76" spans="1:13" x14ac:dyDescent="0.2">
      <c r="A76" s="1503" t="s">
        <v>881</v>
      </c>
      <c r="B76" s="1503"/>
      <c r="J76" s="37"/>
      <c r="K76" s="37"/>
      <c r="L76" s="37"/>
      <c r="M76" s="37"/>
    </row>
    <row r="77" spans="1:13" x14ac:dyDescent="0.2">
      <c r="A77" s="477"/>
      <c r="J77" s="37"/>
      <c r="K77" s="37"/>
      <c r="L77" s="37"/>
      <c r="M77" s="37"/>
    </row>
    <row r="78" spans="1:13" ht="13.5" x14ac:dyDescent="0.25">
      <c r="A78" s="113" t="s">
        <v>349</v>
      </c>
      <c r="B78" s="11"/>
      <c r="C78" s="11"/>
      <c r="D78" s="5"/>
      <c r="I78" s="37"/>
    </row>
    <row r="79" spans="1:13" ht="13.5" x14ac:dyDescent="0.25">
      <c r="A79" s="38" t="s">
        <v>7</v>
      </c>
      <c r="B79" s="38" t="s">
        <v>8</v>
      </c>
      <c r="C79" s="12">
        <v>4200</v>
      </c>
      <c r="D79" s="38" t="s">
        <v>370</v>
      </c>
      <c r="E79" s="37"/>
      <c r="F79" s="37"/>
      <c r="G79" s="37"/>
      <c r="H79" s="37"/>
      <c r="I79" s="37"/>
    </row>
    <row r="80" spans="1:13" ht="13.5" x14ac:dyDescent="0.25">
      <c r="A80" s="38"/>
      <c r="B80" s="38" t="s">
        <v>8</v>
      </c>
      <c r="C80" s="12">
        <v>8400</v>
      </c>
      <c r="D80" s="38" t="s">
        <v>370</v>
      </c>
      <c r="E80" s="37"/>
      <c r="F80" s="37"/>
      <c r="G80" s="37"/>
      <c r="H80" s="37"/>
      <c r="I80" s="37"/>
    </row>
    <row r="81" spans="1:9" ht="13.5" x14ac:dyDescent="0.25">
      <c r="B81" s="38" t="s">
        <v>8</v>
      </c>
      <c r="C81" s="969" t="s">
        <v>723</v>
      </c>
      <c r="D81" s="38" t="s">
        <v>719</v>
      </c>
      <c r="I81" s="37"/>
    </row>
    <row r="82" spans="1:9" ht="13.5" x14ac:dyDescent="0.25">
      <c r="A82" s="38" t="s">
        <v>280</v>
      </c>
      <c r="B82" s="38" t="s">
        <v>8</v>
      </c>
      <c r="C82" s="12">
        <v>10000</v>
      </c>
      <c r="D82" s="38" t="s">
        <v>371</v>
      </c>
      <c r="E82" s="38"/>
      <c r="F82" s="37"/>
      <c r="G82" s="37"/>
      <c r="H82" s="37"/>
      <c r="I82" s="37"/>
    </row>
    <row r="83" spans="1:9" ht="13.5" x14ac:dyDescent="0.25">
      <c r="A83" s="38"/>
      <c r="B83" s="38" t="s">
        <v>8</v>
      </c>
      <c r="C83" s="12">
        <v>4200</v>
      </c>
      <c r="D83" s="38" t="s">
        <v>372</v>
      </c>
      <c r="E83" s="38"/>
      <c r="F83" s="37"/>
      <c r="G83" s="37"/>
      <c r="H83" s="37"/>
      <c r="I83" s="37"/>
    </row>
    <row r="84" spans="1:9" ht="13.5" x14ac:dyDescent="0.25">
      <c r="A84" s="38" t="s">
        <v>13</v>
      </c>
      <c r="B84" s="38" t="s">
        <v>8</v>
      </c>
      <c r="C84" s="12">
        <v>10000</v>
      </c>
      <c r="D84" s="38" t="s">
        <v>885</v>
      </c>
      <c r="E84" s="37"/>
      <c r="F84" s="37"/>
      <c r="G84" s="37"/>
      <c r="H84" s="37"/>
      <c r="I84" s="37"/>
    </row>
    <row r="85" spans="1:9" ht="13.5" x14ac:dyDescent="0.25">
      <c r="B85" s="38" t="s">
        <v>8</v>
      </c>
      <c r="C85" s="12">
        <v>4200</v>
      </c>
      <c r="D85" s="38"/>
      <c r="I85" s="37"/>
    </row>
    <row r="86" spans="1:9" ht="13.5" x14ac:dyDescent="0.25">
      <c r="A86" s="38"/>
      <c r="B86" s="38" t="s">
        <v>8</v>
      </c>
      <c r="C86" s="12">
        <v>4200</v>
      </c>
      <c r="D86" s="38" t="s">
        <v>751</v>
      </c>
      <c r="E86" s="37"/>
      <c r="F86" s="37"/>
      <c r="G86" s="37"/>
      <c r="H86" s="37"/>
      <c r="I86" s="37"/>
    </row>
    <row r="87" spans="1:9" ht="13.5" x14ac:dyDescent="0.25">
      <c r="A87" s="38"/>
      <c r="B87" s="38" t="s">
        <v>8</v>
      </c>
      <c r="C87" s="12">
        <v>4200</v>
      </c>
      <c r="D87" s="38" t="s">
        <v>392</v>
      </c>
      <c r="E87" s="37"/>
      <c r="F87" s="37"/>
      <c r="G87" s="37"/>
      <c r="H87" s="37"/>
      <c r="I87" s="37"/>
    </row>
    <row r="88" spans="1:9" ht="13.5" x14ac:dyDescent="0.25">
      <c r="A88" s="38"/>
      <c r="B88" s="38" t="s">
        <v>8</v>
      </c>
      <c r="C88" s="12">
        <v>2100</v>
      </c>
      <c r="D88" s="38" t="s">
        <v>376</v>
      </c>
      <c r="E88" s="37"/>
      <c r="F88" s="37"/>
      <c r="G88" s="37"/>
      <c r="H88" s="37"/>
      <c r="I88" s="37"/>
    </row>
    <row r="89" spans="1:9" ht="13.5" x14ac:dyDescent="0.25">
      <c r="A89" s="38" t="s">
        <v>368</v>
      </c>
      <c r="B89" s="38" t="s">
        <v>8</v>
      </c>
      <c r="C89" s="12">
        <v>4200</v>
      </c>
      <c r="D89" s="38" t="s">
        <v>373</v>
      </c>
      <c r="E89" s="37"/>
      <c r="F89" s="37"/>
      <c r="G89" s="37"/>
      <c r="H89" s="37"/>
      <c r="I89" s="114"/>
    </row>
    <row r="90" spans="1:9" ht="13.5" x14ac:dyDescent="0.25">
      <c r="A90" s="38" t="s">
        <v>288</v>
      </c>
      <c r="B90" s="38" t="s">
        <v>8</v>
      </c>
      <c r="C90" s="12">
        <v>4200</v>
      </c>
      <c r="D90" s="37"/>
      <c r="E90" s="37"/>
      <c r="F90" s="37"/>
      <c r="G90" s="37"/>
      <c r="H90" s="37"/>
      <c r="I90" s="114"/>
    </row>
    <row r="91" spans="1:9" ht="13.5" x14ac:dyDescent="0.25">
      <c r="A91" s="38" t="s">
        <v>302</v>
      </c>
      <c r="B91" s="38" t="s">
        <v>8</v>
      </c>
      <c r="C91" s="12">
        <v>4200</v>
      </c>
      <c r="D91" s="37"/>
      <c r="E91" s="37"/>
      <c r="F91" s="37"/>
      <c r="G91" s="37"/>
      <c r="H91" s="37"/>
      <c r="I91" s="37"/>
    </row>
    <row r="92" spans="1:9" ht="13.5" x14ac:dyDescent="0.25">
      <c r="A92" s="38" t="s">
        <v>884</v>
      </c>
      <c r="B92" s="38" t="s">
        <v>8</v>
      </c>
      <c r="C92" s="1485">
        <v>4200</v>
      </c>
      <c r="D92" s="1486" t="s">
        <v>893</v>
      </c>
      <c r="E92" s="1484"/>
      <c r="F92" s="1484"/>
      <c r="G92" s="1484"/>
      <c r="H92" s="37"/>
      <c r="I92" s="37"/>
    </row>
    <row r="93" spans="1:9" ht="13.5" x14ac:dyDescent="0.25">
      <c r="A93" s="38"/>
      <c r="B93" s="38"/>
      <c r="C93" s="12">
        <v>4200</v>
      </c>
      <c r="D93" s="11" t="s">
        <v>900</v>
      </c>
      <c r="E93" s="37"/>
      <c r="F93" s="37"/>
      <c r="G93" s="37"/>
      <c r="H93" s="37"/>
      <c r="I93" s="37"/>
    </row>
    <row r="94" spans="1:9" ht="13.5" x14ac:dyDescent="0.25">
      <c r="A94" s="38"/>
      <c r="B94" s="38"/>
      <c r="C94" s="12"/>
      <c r="D94" s="37"/>
      <c r="E94" s="37"/>
      <c r="F94" s="37"/>
      <c r="G94" s="37"/>
      <c r="H94" s="37"/>
    </row>
    <row r="95" spans="1:9" ht="16.5" x14ac:dyDescent="0.3">
      <c r="A95" s="192" t="s">
        <v>17</v>
      </c>
      <c r="B95" s="192"/>
      <c r="C95" s="192" t="s">
        <v>18</v>
      </c>
      <c r="D95" s="192"/>
      <c r="E95" s="192"/>
      <c r="F95" s="192"/>
      <c r="G95" s="192"/>
      <c r="H95" s="192" t="s">
        <v>19</v>
      </c>
    </row>
  </sheetData>
  <mergeCells count="209">
    <mergeCell ref="L35:L36"/>
    <mergeCell ref="M35:M36"/>
    <mergeCell ref="N35:N36"/>
    <mergeCell ref="Z26:Z27"/>
    <mergeCell ref="AA26:AA27"/>
    <mergeCell ref="A35:A36"/>
    <mergeCell ref="M26:M27"/>
    <mergeCell ref="I26:I27"/>
    <mergeCell ref="L26:L27"/>
    <mergeCell ref="G26:G27"/>
    <mergeCell ref="H26:H27"/>
    <mergeCell ref="F26:F27"/>
    <mergeCell ref="E26:E27"/>
    <mergeCell ref="K26:K27"/>
    <mergeCell ref="T26:T27"/>
    <mergeCell ref="N26:N27"/>
    <mergeCell ref="V26:V27"/>
    <mergeCell ref="S26:S27"/>
    <mergeCell ref="U26:U27"/>
    <mergeCell ref="R26:R27"/>
    <mergeCell ref="X26:X27"/>
    <mergeCell ref="W26:W27"/>
    <mergeCell ref="F35:F36"/>
    <mergeCell ref="G35:G36"/>
    <mergeCell ref="H35:H36"/>
    <mergeCell ref="I35:I36"/>
    <mergeCell ref="J35:J36"/>
    <mergeCell ref="AB26:AB27"/>
    <mergeCell ref="AC26:AC27"/>
    <mergeCell ref="AD26:AD27"/>
    <mergeCell ref="AE26:AE27"/>
    <mergeCell ref="AE20:AE21"/>
    <mergeCell ref="A20:A21"/>
    <mergeCell ref="B26:B27"/>
    <mergeCell ref="C26:C27"/>
    <mergeCell ref="D26:D27"/>
    <mergeCell ref="A26:A27"/>
    <mergeCell ref="B20:B21"/>
    <mergeCell ref="C20:C21"/>
    <mergeCell ref="D20:D21"/>
    <mergeCell ref="AC20:AC21"/>
    <mergeCell ref="V20:V21"/>
    <mergeCell ref="S20:S21"/>
    <mergeCell ref="T20:T21"/>
    <mergeCell ref="U20:U21"/>
    <mergeCell ref="AB20:AB21"/>
    <mergeCell ref="W20:W21"/>
    <mergeCell ref="Y20:Y21"/>
    <mergeCell ref="Y11:Y12"/>
    <mergeCell ref="Y13:Y14"/>
    <mergeCell ref="Y15:Y16"/>
    <mergeCell ref="X20:X21"/>
    <mergeCell ref="J26:J27"/>
    <mergeCell ref="AA20:AA21"/>
    <mergeCell ref="AA15:AA16"/>
    <mergeCell ref="X13:X14"/>
    <mergeCell ref="AB13:AB14"/>
    <mergeCell ref="W15:W16"/>
    <mergeCell ref="AB11:AB12"/>
    <mergeCell ref="AA11:AA12"/>
    <mergeCell ref="X15:X16"/>
    <mergeCell ref="X11:X12"/>
    <mergeCell ref="Z20:Z21"/>
    <mergeCell ref="W13:W14"/>
    <mergeCell ref="V15:V16"/>
    <mergeCell ref="W11:W12"/>
    <mergeCell ref="V11:V12"/>
    <mergeCell ref="R11:R12"/>
    <mergeCell ref="T11:T12"/>
    <mergeCell ref="V13:V14"/>
    <mergeCell ref="U15:U16"/>
    <mergeCell ref="T13:T14"/>
    <mergeCell ref="I13:I14"/>
    <mergeCell ref="J11:J12"/>
    <mergeCell ref="E11:E12"/>
    <mergeCell ref="AF20:AF21"/>
    <mergeCell ref="AF26:AF27"/>
    <mergeCell ref="Y26:Y27"/>
    <mergeCell ref="AD20:AD21"/>
    <mergeCell ref="Z15:Z16"/>
    <mergeCell ref="Z13:Z14"/>
    <mergeCell ref="AC13:AC14"/>
    <mergeCell ref="AD15:AD16"/>
    <mergeCell ref="AD11:AD12"/>
    <mergeCell ref="AD13:AD14"/>
    <mergeCell ref="AA13:AA14"/>
    <mergeCell ref="AB15:AB16"/>
    <mergeCell ref="Z11:Z12"/>
    <mergeCell ref="AC11:AC12"/>
    <mergeCell ref="AE13:AE14"/>
    <mergeCell ref="AE15:AE16"/>
    <mergeCell ref="AF11:AF12"/>
    <mergeCell ref="AF13:AF14"/>
    <mergeCell ref="AC15:AC16"/>
    <mergeCell ref="AF15:AF16"/>
    <mergeCell ref="AE11:AE12"/>
    <mergeCell ref="K20:K21"/>
    <mergeCell ref="T47:T48"/>
    <mergeCell ref="X47:X48"/>
    <mergeCell ref="A47:A48"/>
    <mergeCell ref="C47:C48"/>
    <mergeCell ref="D47:D48"/>
    <mergeCell ref="E47:E48"/>
    <mergeCell ref="I47:I48"/>
    <mergeCell ref="J47:J48"/>
    <mergeCell ref="K47:K48"/>
    <mergeCell ref="L47:L48"/>
    <mergeCell ref="B28:B31"/>
    <mergeCell ref="F30:F31"/>
    <mergeCell ref="G30:G31"/>
    <mergeCell ref="H30:H31"/>
    <mergeCell ref="N20:N21"/>
    <mergeCell ref="M20:M21"/>
    <mergeCell ref="R20:R21"/>
    <mergeCell ref="G20:G21"/>
    <mergeCell ref="H20:H21"/>
    <mergeCell ref="I20:I21"/>
    <mergeCell ref="K35:K36"/>
    <mergeCell ref="L20:L21"/>
    <mergeCell ref="J20:J21"/>
    <mergeCell ref="AF9:AF10"/>
    <mergeCell ref="A9:A10"/>
    <mergeCell ref="B9:B10"/>
    <mergeCell ref="E9:E10"/>
    <mergeCell ref="H9:H10"/>
    <mergeCell ref="K9:K10"/>
    <mergeCell ref="N9:N10"/>
    <mergeCell ref="Q9:Q10"/>
    <mergeCell ref="T9:T10"/>
    <mergeCell ref="W9:W10"/>
    <mergeCell ref="Z9:Z10"/>
    <mergeCell ref="AC9:AC10"/>
    <mergeCell ref="K15:K16"/>
    <mergeCell ref="U11:U12"/>
    <mergeCell ref="U13:U14"/>
    <mergeCell ref="K11:K12"/>
    <mergeCell ref="M11:M16"/>
    <mergeCell ref="R13:R14"/>
    <mergeCell ref="R15:R16"/>
    <mergeCell ref="S15:S16"/>
    <mergeCell ref="N11:N16"/>
    <mergeCell ref="S11:S12"/>
    <mergeCell ref="S13:S14"/>
    <mergeCell ref="K13:K14"/>
    <mergeCell ref="L11:L16"/>
    <mergeCell ref="T15:T16"/>
    <mergeCell ref="D11:D12"/>
    <mergeCell ref="D13:D14"/>
    <mergeCell ref="B11:B12"/>
    <mergeCell ref="B13:B14"/>
    <mergeCell ref="E13:E14"/>
    <mergeCell ref="J13:J14"/>
    <mergeCell ref="E20:E21"/>
    <mergeCell ref="A72:B72"/>
    <mergeCell ref="A73:B73"/>
    <mergeCell ref="A71:B71"/>
    <mergeCell ref="F20:F21"/>
    <mergeCell ref="A11:A16"/>
    <mergeCell ref="C11:C12"/>
    <mergeCell ref="C13:C14"/>
    <mergeCell ref="B15:B16"/>
    <mergeCell ref="C15:C16"/>
    <mergeCell ref="D15:D16"/>
    <mergeCell ref="E15:E16"/>
    <mergeCell ref="G11:G16"/>
    <mergeCell ref="F11:F16"/>
    <mergeCell ref="I15:I16"/>
    <mergeCell ref="H11:H16"/>
    <mergeCell ref="J15:J16"/>
    <mergeCell ref="I11:I12"/>
    <mergeCell ref="A74:B74"/>
    <mergeCell ref="A75:B75"/>
    <mergeCell ref="A76:B76"/>
    <mergeCell ref="AI9:AI10"/>
    <mergeCell ref="AG11:AG12"/>
    <mergeCell ref="AH11:AH12"/>
    <mergeCell ref="AI11:AI12"/>
    <mergeCell ref="AG13:AG14"/>
    <mergeCell ref="AH13:AH14"/>
    <mergeCell ref="AI13:AI14"/>
    <mergeCell ref="AG15:AG16"/>
    <mergeCell ref="AH15:AH16"/>
    <mergeCell ref="AI15:AI16"/>
    <mergeCell ref="AG20:AG21"/>
    <mergeCell ref="AH20:AH21"/>
    <mergeCell ref="AI20:AI21"/>
    <mergeCell ref="AG26:AG27"/>
    <mergeCell ref="AH26:AH27"/>
    <mergeCell ref="AI26:AI27"/>
    <mergeCell ref="AG47:AG48"/>
    <mergeCell ref="AH47:AH48"/>
    <mergeCell ref="AI47:AI48"/>
    <mergeCell ref="A69:B69"/>
    <mergeCell ref="A70:B70"/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M47:M48"/>
    <mergeCell ref="N47:N48"/>
    <mergeCell ref="O47:O48"/>
    <mergeCell ref="P47:P48"/>
    <mergeCell ref="Q47:Q48"/>
    <mergeCell ref="R47:R48"/>
    <mergeCell ref="S47:S48"/>
  </mergeCells>
  <phoneticPr fontId="9" type="noConversion"/>
  <pageMargins left="0.75" right="0.75" top="0.39370078740157483" bottom="0.39370078740157483" header="0" footer="0"/>
  <pageSetup paperSize="8" scale="88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B46"/>
  <sheetViews>
    <sheetView topLeftCell="A10" zoomScaleNormal="100" zoomScaleSheetLayoutView="75" workbookViewId="0">
      <selection activeCell="Z32" sqref="Z32"/>
    </sheetView>
  </sheetViews>
  <sheetFormatPr defaultRowHeight="12.75" x14ac:dyDescent="0.2"/>
  <cols>
    <col min="1" max="1" width="26.5703125" style="26" customWidth="1"/>
    <col min="2" max="2" width="46" style="26" customWidth="1"/>
    <col min="3" max="3" width="11.28515625" style="26" bestFit="1" customWidth="1"/>
    <col min="4" max="4" width="5.42578125" style="26" customWidth="1"/>
    <col min="5" max="5" width="9.7109375" style="26" customWidth="1"/>
    <col min="6" max="6" width="10.5703125" style="26" customWidth="1"/>
    <col min="7" max="7" width="5.140625" style="26" customWidth="1"/>
    <col min="8" max="8" width="9.85546875" style="26" customWidth="1"/>
    <col min="9" max="9" width="8.85546875" style="26" customWidth="1"/>
    <col min="10" max="10" width="5.5703125" style="26" customWidth="1"/>
    <col min="11" max="11" width="8.85546875" style="26" customWidth="1"/>
    <col min="12" max="12" width="17" style="26" customWidth="1"/>
    <col min="13" max="13" width="6.140625" style="26" customWidth="1"/>
    <col min="14" max="14" width="9.42578125" style="26" customWidth="1"/>
    <col min="15" max="15" width="17.42578125" style="26" customWidth="1"/>
    <col min="16" max="16" width="5.85546875" style="26" customWidth="1"/>
    <col min="17" max="17" width="9.42578125" style="26" customWidth="1"/>
    <col min="18" max="18" width="9.85546875" style="26" customWidth="1"/>
    <col min="19" max="19" width="6.85546875" style="26" customWidth="1"/>
    <col min="20" max="20" width="9.85546875" style="26" customWidth="1"/>
    <col min="21" max="21" width="17.7109375" style="26" bestFit="1" customWidth="1"/>
    <col min="22" max="22" width="7.28515625" style="26" customWidth="1"/>
    <col min="23" max="23" width="9.5703125" style="26" customWidth="1"/>
    <col min="24" max="24" width="19" style="26" bestFit="1" customWidth="1"/>
    <col min="25" max="16384" width="9.140625" style="26"/>
  </cols>
  <sheetData>
    <row r="1" spans="1:28" ht="17.25" customHeight="1" x14ac:dyDescent="0.3">
      <c r="A1" s="1" t="s">
        <v>29</v>
      </c>
      <c r="D1" s="15"/>
    </row>
    <row r="2" spans="1:28" ht="17.25" customHeight="1" x14ac:dyDescent="0.3">
      <c r="A2" s="1" t="s">
        <v>30</v>
      </c>
      <c r="D2" s="28"/>
    </row>
    <row r="3" spans="1:28" ht="17.25" customHeight="1" x14ac:dyDescent="0.3">
      <c r="A3" s="1" t="s">
        <v>31</v>
      </c>
      <c r="D3" s="28"/>
    </row>
    <row r="4" spans="1:28" ht="17.25" customHeight="1" x14ac:dyDescent="0.3">
      <c r="A4" s="9" t="s">
        <v>432</v>
      </c>
      <c r="D4" s="28"/>
    </row>
    <row r="5" spans="1:28" ht="17.25" customHeight="1" x14ac:dyDescent="0.3">
      <c r="A5" s="3"/>
    </row>
    <row r="6" spans="1:28" ht="17.25" customHeight="1" x14ac:dyDescent="0.3">
      <c r="A6" s="4" t="s">
        <v>0</v>
      </c>
    </row>
    <row r="7" spans="1:28" ht="17.25" customHeight="1" x14ac:dyDescent="0.3">
      <c r="A7" s="1" t="s">
        <v>68</v>
      </c>
    </row>
    <row r="8" spans="1:28" ht="17.25" customHeight="1" thickBot="1" x14ac:dyDescent="0.25"/>
    <row r="9" spans="1:28" x14ac:dyDescent="0.2">
      <c r="A9" s="1554" t="s">
        <v>1</v>
      </c>
      <c r="B9" s="1554" t="s">
        <v>2</v>
      </c>
      <c r="C9" s="139" t="s">
        <v>23</v>
      </c>
      <c r="D9" s="139" t="s">
        <v>112</v>
      </c>
      <c r="E9" s="1556" t="s">
        <v>4</v>
      </c>
      <c r="F9" s="141" t="s">
        <v>350</v>
      </c>
      <c r="G9" s="141" t="s">
        <v>112</v>
      </c>
      <c r="H9" s="1558" t="s">
        <v>4</v>
      </c>
      <c r="I9" s="197" t="s">
        <v>115</v>
      </c>
      <c r="J9" s="149" t="s">
        <v>112</v>
      </c>
      <c r="K9" s="1614" t="s">
        <v>4</v>
      </c>
      <c r="L9" s="200" t="s">
        <v>7</v>
      </c>
      <c r="M9" s="201" t="s">
        <v>112</v>
      </c>
      <c r="N9" s="1564" t="s">
        <v>4</v>
      </c>
      <c r="O9" s="157" t="s">
        <v>28</v>
      </c>
      <c r="P9" s="158" t="s">
        <v>112</v>
      </c>
      <c r="Q9" s="1566" t="s">
        <v>4</v>
      </c>
      <c r="R9" s="161" t="s">
        <v>13</v>
      </c>
      <c r="S9" s="162" t="s">
        <v>112</v>
      </c>
      <c r="T9" s="1568" t="s">
        <v>4</v>
      </c>
      <c r="U9" s="165" t="s">
        <v>78</v>
      </c>
      <c r="V9" s="166" t="s">
        <v>112</v>
      </c>
      <c r="W9" s="1570" t="s">
        <v>4</v>
      </c>
      <c r="X9" s="983" t="s">
        <v>303</v>
      </c>
      <c r="Y9" s="984" t="s">
        <v>112</v>
      </c>
      <c r="Z9" s="1600" t="s">
        <v>4</v>
      </c>
    </row>
    <row r="10" spans="1:28" ht="13.5" thickBot="1" x14ac:dyDescent="0.25">
      <c r="A10" s="1555"/>
      <c r="B10" s="1555"/>
      <c r="C10" s="194" t="s">
        <v>24</v>
      </c>
      <c r="D10" s="195" t="s">
        <v>111</v>
      </c>
      <c r="E10" s="1557"/>
      <c r="F10" s="196" t="s">
        <v>25</v>
      </c>
      <c r="G10" s="196" t="s">
        <v>111</v>
      </c>
      <c r="H10" s="1559"/>
      <c r="I10" s="198" t="s">
        <v>27</v>
      </c>
      <c r="J10" s="199" t="s">
        <v>111</v>
      </c>
      <c r="K10" s="1615"/>
      <c r="L10" s="202" t="s">
        <v>26</v>
      </c>
      <c r="M10" s="203" t="s">
        <v>111</v>
      </c>
      <c r="N10" s="1565"/>
      <c r="O10" s="159" t="s">
        <v>26</v>
      </c>
      <c r="P10" s="204" t="s">
        <v>111</v>
      </c>
      <c r="Q10" s="1567"/>
      <c r="R10" s="163" t="s">
        <v>26</v>
      </c>
      <c r="S10" s="164" t="s">
        <v>111</v>
      </c>
      <c r="T10" s="1569"/>
      <c r="U10" s="167" t="s">
        <v>26</v>
      </c>
      <c r="V10" s="168" t="s">
        <v>111</v>
      </c>
      <c r="W10" s="1571"/>
      <c r="X10" s="985" t="s">
        <v>26</v>
      </c>
      <c r="Y10" s="986" t="s">
        <v>111</v>
      </c>
      <c r="Z10" s="1601"/>
    </row>
    <row r="11" spans="1:28" x14ac:dyDescent="0.2">
      <c r="A11" s="1531" t="s">
        <v>110</v>
      </c>
      <c r="B11" s="580" t="s">
        <v>108</v>
      </c>
      <c r="C11" s="581">
        <v>6342442</v>
      </c>
      <c r="D11" s="1508"/>
      <c r="E11" s="1547"/>
      <c r="F11" s="1619">
        <f>40072+73440</f>
        <v>113512</v>
      </c>
      <c r="G11" s="1621"/>
      <c r="H11" s="1616"/>
      <c r="I11" s="1550" t="s">
        <v>42</v>
      </c>
      <c r="J11" s="1621"/>
      <c r="K11" s="1616"/>
      <c r="L11" s="1152" t="s">
        <v>355</v>
      </c>
      <c r="M11" s="570"/>
      <c r="N11" s="571"/>
      <c r="O11" s="1152" t="s">
        <v>358</v>
      </c>
      <c r="P11" s="570"/>
      <c r="Q11" s="571"/>
      <c r="R11" s="1534">
        <v>4200</v>
      </c>
      <c r="S11" s="570"/>
      <c r="T11" s="571"/>
      <c r="U11" s="582" t="s">
        <v>42</v>
      </c>
      <c r="V11" s="583"/>
      <c r="W11" s="993"/>
      <c r="X11" s="1550" t="s">
        <v>724</v>
      </c>
      <c r="Y11" s="1604"/>
      <c r="Z11" s="1607"/>
    </row>
    <row r="12" spans="1:28" ht="13.5" customHeight="1" thickBot="1" x14ac:dyDescent="0.25">
      <c r="A12" s="1618"/>
      <c r="B12" s="847" t="s">
        <v>420</v>
      </c>
      <c r="C12" s="994">
        <v>250000</v>
      </c>
      <c r="D12" s="1617"/>
      <c r="E12" s="1617"/>
      <c r="F12" s="1620"/>
      <c r="G12" s="1617"/>
      <c r="H12" s="1617"/>
      <c r="I12" s="1630"/>
      <c r="J12" s="1617"/>
      <c r="K12" s="1617"/>
      <c r="L12" s="1003" t="s">
        <v>360</v>
      </c>
      <c r="M12" s="1086"/>
      <c r="N12" s="1087"/>
      <c r="O12" s="1003" t="s">
        <v>360</v>
      </c>
      <c r="P12" s="1086"/>
      <c r="Q12" s="1087"/>
      <c r="R12" s="1613"/>
      <c r="S12" s="1086"/>
      <c r="T12" s="1087"/>
      <c r="U12" s="995" t="s">
        <v>42</v>
      </c>
      <c r="V12" s="996"/>
      <c r="W12" s="997"/>
      <c r="X12" s="1602"/>
      <c r="Y12" s="1605"/>
      <c r="Z12" s="1608"/>
    </row>
    <row r="13" spans="1:28" ht="13.5" customHeight="1" thickTop="1" x14ac:dyDescent="0.2">
      <c r="A13" s="1632" t="s">
        <v>38</v>
      </c>
      <c r="B13" s="992" t="s">
        <v>39</v>
      </c>
      <c r="C13" s="367">
        <v>11304725.029999999</v>
      </c>
      <c r="D13" s="1430"/>
      <c r="E13" s="1432"/>
      <c r="F13" s="1639">
        <v>187167.13</v>
      </c>
      <c r="G13" s="1612"/>
      <c r="H13" s="1610"/>
      <c r="I13" s="1602">
        <v>148613.4</v>
      </c>
      <c r="J13" s="1612"/>
      <c r="K13" s="1610"/>
      <c r="L13" s="1151" t="s">
        <v>361</v>
      </c>
      <c r="M13" s="1430"/>
      <c r="N13" s="1432"/>
      <c r="O13" s="1151" t="s">
        <v>358</v>
      </c>
      <c r="P13" s="1430"/>
      <c r="Q13" s="1432"/>
      <c r="R13" s="1538">
        <v>4200</v>
      </c>
      <c r="S13" s="1612"/>
      <c r="T13" s="1610"/>
      <c r="U13" s="1439" t="s">
        <v>42</v>
      </c>
      <c r="V13" s="1430"/>
      <c r="W13" s="987"/>
      <c r="X13" s="1602"/>
      <c r="Y13" s="1605"/>
      <c r="Z13" s="1608"/>
      <c r="AA13" s="25"/>
      <c r="AB13" s="25"/>
    </row>
    <row r="14" spans="1:28" ht="13.5" customHeight="1" thickBot="1" x14ac:dyDescent="0.25">
      <c r="A14" s="1532"/>
      <c r="B14" s="369" t="s">
        <v>40</v>
      </c>
      <c r="C14" s="834">
        <v>1626535.92</v>
      </c>
      <c r="D14" s="1425"/>
      <c r="E14" s="1424"/>
      <c r="F14" s="1543"/>
      <c r="G14" s="1611"/>
      <c r="H14" s="1611"/>
      <c r="I14" s="1551"/>
      <c r="J14" s="1611"/>
      <c r="K14" s="1611"/>
      <c r="L14" s="1416" t="s">
        <v>361</v>
      </c>
      <c r="M14" s="1425"/>
      <c r="N14" s="1424"/>
      <c r="O14" s="1416" t="s">
        <v>361</v>
      </c>
      <c r="P14" s="1425"/>
      <c r="Q14" s="1424"/>
      <c r="R14" s="1543"/>
      <c r="S14" s="1611"/>
      <c r="T14" s="1611"/>
      <c r="U14" s="1423" t="s">
        <v>42</v>
      </c>
      <c r="V14" s="1425"/>
      <c r="W14" s="989"/>
      <c r="X14" s="1602"/>
      <c r="Y14" s="1605"/>
      <c r="Z14" s="1608"/>
      <c r="AA14" s="25"/>
      <c r="AB14" s="25"/>
    </row>
    <row r="15" spans="1:28" ht="13.5" customHeight="1" thickTop="1" x14ac:dyDescent="0.25">
      <c r="A15" s="1631" t="s">
        <v>41</v>
      </c>
      <c r="B15" s="859" t="s">
        <v>768</v>
      </c>
      <c r="C15" s="695">
        <v>10720026.48</v>
      </c>
      <c r="D15" s="998"/>
      <c r="E15" s="999"/>
      <c r="F15" s="1633">
        <f>96030+355394</f>
        <v>451424</v>
      </c>
      <c r="G15" s="1635"/>
      <c r="H15" s="1637"/>
      <c r="I15" s="1000">
        <v>300000</v>
      </c>
      <c r="J15" s="998"/>
      <c r="K15" s="999"/>
      <c r="L15" s="1001" t="s">
        <v>355</v>
      </c>
      <c r="M15" s="998"/>
      <c r="N15" s="999"/>
      <c r="O15" s="1001" t="s">
        <v>355</v>
      </c>
      <c r="P15" s="998"/>
      <c r="Q15" s="999"/>
      <c r="R15" s="1001">
        <v>4200</v>
      </c>
      <c r="S15" s="998"/>
      <c r="T15" s="999"/>
      <c r="U15" s="709" t="s">
        <v>42</v>
      </c>
      <c r="V15" s="998"/>
      <c r="W15" s="999"/>
      <c r="X15" s="1602"/>
      <c r="Y15" s="1605"/>
      <c r="Z15" s="1608"/>
    </row>
    <row r="16" spans="1:28" x14ac:dyDescent="0.2">
      <c r="A16" s="1632"/>
      <c r="B16" s="366" t="s">
        <v>766</v>
      </c>
      <c r="C16" s="367">
        <v>194880</v>
      </c>
      <c r="D16" s="1430"/>
      <c r="E16" s="1432"/>
      <c r="F16" s="1634"/>
      <c r="G16" s="1636"/>
      <c r="H16" s="1638"/>
      <c r="I16" s="1439" t="s">
        <v>42</v>
      </c>
      <c r="J16" s="1430"/>
      <c r="K16" s="1432"/>
      <c r="L16" s="1151" t="s">
        <v>360</v>
      </c>
      <c r="M16" s="1430"/>
      <c r="N16" s="1432"/>
      <c r="O16" s="1151" t="s">
        <v>360</v>
      </c>
      <c r="P16" s="1430"/>
      <c r="Q16" s="1432"/>
      <c r="R16" s="1439" t="s">
        <v>42</v>
      </c>
      <c r="S16" s="1430"/>
      <c r="T16" s="1432"/>
      <c r="U16" s="1439" t="s">
        <v>42</v>
      </c>
      <c r="V16" s="1430"/>
      <c r="W16" s="1432"/>
      <c r="X16" s="1602"/>
      <c r="Y16" s="1605"/>
      <c r="Z16" s="1608"/>
    </row>
    <row r="17" spans="1:26" ht="13.5" customHeight="1" thickBot="1" x14ac:dyDescent="0.25">
      <c r="A17" s="1618"/>
      <c r="B17" s="847" t="s">
        <v>608</v>
      </c>
      <c r="C17" s="835">
        <v>508449.15</v>
      </c>
      <c r="D17" s="1086"/>
      <c r="E17" s="1087"/>
      <c r="F17" s="1426" t="s">
        <v>42</v>
      </c>
      <c r="G17" s="1086"/>
      <c r="H17" s="1087"/>
      <c r="I17" s="1426" t="s">
        <v>42</v>
      </c>
      <c r="J17" s="1086"/>
      <c r="K17" s="1087"/>
      <c r="L17" s="1434" t="s">
        <v>359</v>
      </c>
      <c r="M17" s="1086"/>
      <c r="N17" s="1087"/>
      <c r="O17" s="1434" t="s">
        <v>359</v>
      </c>
      <c r="P17" s="1086"/>
      <c r="Q17" s="1087"/>
      <c r="R17" s="1426" t="s">
        <v>42</v>
      </c>
      <c r="S17" s="1086"/>
      <c r="T17" s="1087"/>
      <c r="U17" s="1426" t="s">
        <v>42</v>
      </c>
      <c r="V17" s="1086"/>
      <c r="W17" s="1087"/>
      <c r="X17" s="1602"/>
      <c r="Y17" s="1605"/>
      <c r="Z17" s="1608"/>
    </row>
    <row r="18" spans="1:26" ht="13.5" customHeight="1" thickTop="1" x14ac:dyDescent="0.2">
      <c r="A18" s="1631" t="s">
        <v>117</v>
      </c>
      <c r="B18" s="1002" t="s">
        <v>289</v>
      </c>
      <c r="C18" s="695">
        <v>7355949.3700000001</v>
      </c>
      <c r="D18" s="998"/>
      <c r="E18" s="999"/>
      <c r="F18" s="1642">
        <f>367348+246530</f>
        <v>613878</v>
      </c>
      <c r="G18" s="1624"/>
      <c r="H18" s="1627"/>
      <c r="I18" s="1622">
        <v>60654</v>
      </c>
      <c r="J18" s="1624"/>
      <c r="K18" s="1627"/>
      <c r="L18" s="1001" t="s">
        <v>355</v>
      </c>
      <c r="M18" s="998"/>
      <c r="N18" s="999"/>
      <c r="O18" s="1001" t="s">
        <v>355</v>
      </c>
      <c r="P18" s="998"/>
      <c r="Q18" s="999"/>
      <c r="R18" s="1001">
        <v>4200</v>
      </c>
      <c r="S18" s="998"/>
      <c r="T18" s="999"/>
      <c r="U18" s="709" t="s">
        <v>42</v>
      </c>
      <c r="V18" s="998"/>
      <c r="W18" s="999"/>
      <c r="X18" s="1602"/>
      <c r="Y18" s="1605"/>
      <c r="Z18" s="1608"/>
    </row>
    <row r="19" spans="1:26" ht="13.5" customHeight="1" x14ac:dyDescent="0.2">
      <c r="A19" s="1632"/>
      <c r="B19" s="586" t="s">
        <v>116</v>
      </c>
      <c r="C19" s="574">
        <v>1131337.46</v>
      </c>
      <c r="D19" s="575"/>
      <c r="E19" s="576"/>
      <c r="F19" s="1643"/>
      <c r="G19" s="1644"/>
      <c r="H19" s="1645"/>
      <c r="I19" s="1602"/>
      <c r="J19" s="1625"/>
      <c r="K19" s="1628"/>
      <c r="L19" s="1151" t="s">
        <v>355</v>
      </c>
      <c r="M19" s="1430"/>
      <c r="N19" s="1432"/>
      <c r="O19" s="1151" t="s">
        <v>355</v>
      </c>
      <c r="P19" s="1430"/>
      <c r="Q19" s="1432"/>
      <c r="R19" s="1151">
        <v>4200</v>
      </c>
      <c r="S19" s="1430"/>
      <c r="T19" s="1432"/>
      <c r="U19" s="1439" t="s">
        <v>42</v>
      </c>
      <c r="V19" s="1430"/>
      <c r="W19" s="1432"/>
      <c r="X19" s="1602"/>
      <c r="Y19" s="1605"/>
      <c r="Z19" s="1608"/>
    </row>
    <row r="20" spans="1:26" ht="13.5" customHeight="1" thickBot="1" x14ac:dyDescent="0.25">
      <c r="A20" s="1618"/>
      <c r="B20" s="1445" t="s">
        <v>764</v>
      </c>
      <c r="C20" s="835">
        <v>262154.68</v>
      </c>
      <c r="D20" s="1086"/>
      <c r="E20" s="1087"/>
      <c r="F20" s="850">
        <v>21550.720000000001</v>
      </c>
      <c r="G20" s="1154"/>
      <c r="H20" s="1155"/>
      <c r="I20" s="1623"/>
      <c r="J20" s="1626"/>
      <c r="K20" s="1629"/>
      <c r="L20" s="1446" t="s">
        <v>355</v>
      </c>
      <c r="M20" s="1447"/>
      <c r="N20" s="1448"/>
      <c r="O20" s="1446" t="s">
        <v>355</v>
      </c>
      <c r="P20" s="1447"/>
      <c r="Q20" s="1448"/>
      <c r="R20" s="1446">
        <v>4200</v>
      </c>
      <c r="S20" s="1447"/>
      <c r="T20" s="1448"/>
      <c r="U20" s="759" t="s">
        <v>42</v>
      </c>
      <c r="V20" s="1447"/>
      <c r="W20" s="1448"/>
      <c r="X20" s="1602"/>
      <c r="Y20" s="1605"/>
      <c r="Z20" s="1608"/>
    </row>
    <row r="21" spans="1:26" ht="14.25" thickTop="1" x14ac:dyDescent="0.25">
      <c r="A21" s="1632" t="s">
        <v>114</v>
      </c>
      <c r="B21" s="369" t="s">
        <v>43</v>
      </c>
      <c r="C21" s="834">
        <v>2077593.64</v>
      </c>
      <c r="D21" s="1425"/>
      <c r="E21" s="1424"/>
      <c r="F21" s="1640">
        <v>464758.51</v>
      </c>
      <c r="G21" s="1612"/>
      <c r="H21" s="1610"/>
      <c r="I21" s="370">
        <v>2840</v>
      </c>
      <c r="J21" s="1425"/>
      <c r="K21" s="1424"/>
      <c r="L21" s="1416" t="s">
        <v>355</v>
      </c>
      <c r="M21" s="1425"/>
      <c r="N21" s="1424"/>
      <c r="O21" s="1416" t="s">
        <v>355</v>
      </c>
      <c r="P21" s="1425"/>
      <c r="Q21" s="1424"/>
      <c r="R21" s="1416">
        <v>4200</v>
      </c>
      <c r="S21" s="1425"/>
      <c r="T21" s="1424"/>
      <c r="U21" s="356" t="s">
        <v>358</v>
      </c>
      <c r="V21" s="1425"/>
      <c r="W21" s="989"/>
      <c r="X21" s="1602"/>
      <c r="Y21" s="1605"/>
      <c r="Z21" s="1608"/>
    </row>
    <row r="22" spans="1:26" ht="13.5" x14ac:dyDescent="0.25">
      <c r="A22" s="1532"/>
      <c r="B22" s="586" t="s">
        <v>44</v>
      </c>
      <c r="C22" s="574">
        <v>808809.85</v>
      </c>
      <c r="D22" s="575"/>
      <c r="E22" s="576"/>
      <c r="F22" s="1641"/>
      <c r="G22" s="1611"/>
      <c r="H22" s="1611"/>
      <c r="I22" s="587">
        <v>1009</v>
      </c>
      <c r="J22" s="575"/>
      <c r="K22" s="576"/>
      <c r="L22" s="588" t="s">
        <v>355</v>
      </c>
      <c r="M22" s="575"/>
      <c r="N22" s="576"/>
      <c r="O22" s="588" t="s">
        <v>355</v>
      </c>
      <c r="P22" s="575"/>
      <c r="Q22" s="576"/>
      <c r="R22" s="588">
        <v>4200</v>
      </c>
      <c r="S22" s="575"/>
      <c r="T22" s="576"/>
      <c r="U22" s="589" t="s">
        <v>42</v>
      </c>
      <c r="V22" s="575"/>
      <c r="W22" s="988"/>
      <c r="X22" s="1602"/>
      <c r="Y22" s="1605"/>
      <c r="Z22" s="1608"/>
    </row>
    <row r="23" spans="1:26" ht="14.25" thickBot="1" x14ac:dyDescent="0.3">
      <c r="A23" s="1532"/>
      <c r="B23" s="369" t="s">
        <v>45</v>
      </c>
      <c r="C23" s="834">
        <v>1571834.86</v>
      </c>
      <c r="D23" s="1425"/>
      <c r="E23" s="1424"/>
      <c r="F23" s="1641"/>
      <c r="G23" s="1611"/>
      <c r="H23" s="1611"/>
      <c r="I23" s="370">
        <v>3220</v>
      </c>
      <c r="J23" s="1425"/>
      <c r="K23" s="1424"/>
      <c r="L23" s="1416" t="s">
        <v>355</v>
      </c>
      <c r="M23" s="1425"/>
      <c r="N23" s="1424"/>
      <c r="O23" s="1416" t="s">
        <v>355</v>
      </c>
      <c r="P23" s="1425"/>
      <c r="Q23" s="1424"/>
      <c r="R23" s="1416">
        <v>4200</v>
      </c>
      <c r="S23" s="1425"/>
      <c r="T23" s="1424"/>
      <c r="U23" s="1423" t="s">
        <v>42</v>
      </c>
      <c r="V23" s="1425"/>
      <c r="W23" s="989"/>
      <c r="X23" s="1603"/>
      <c r="Y23" s="1606"/>
      <c r="Z23" s="1609"/>
    </row>
    <row r="24" spans="1:26" s="36" customFormat="1" ht="14.25" thickBot="1" x14ac:dyDescent="0.3">
      <c r="A24" s="261" t="s">
        <v>6</v>
      </c>
      <c r="B24" s="262"/>
      <c r="C24" s="257">
        <f>SUM(C11:C23)</f>
        <v>44154738.440000005</v>
      </c>
      <c r="D24" s="258"/>
      <c r="E24" s="259"/>
      <c r="F24" s="257">
        <f>SUM(F11:F23)</f>
        <v>1852290.3599999999</v>
      </c>
      <c r="G24" s="258"/>
      <c r="H24" s="259"/>
      <c r="I24" s="257">
        <f>SUM(I13:I23)</f>
        <v>516336.4</v>
      </c>
      <c r="J24" s="258"/>
      <c r="K24" s="259"/>
      <c r="L24" s="259"/>
      <c r="M24" s="258"/>
      <c r="N24" s="259"/>
      <c r="O24" s="263"/>
      <c r="P24" s="264"/>
      <c r="Q24" s="263"/>
      <c r="R24" s="265"/>
      <c r="S24" s="258"/>
      <c r="T24" s="259"/>
      <c r="U24" s="257"/>
      <c r="V24" s="258"/>
      <c r="W24" s="260"/>
      <c r="X24" s="257"/>
      <c r="Y24" s="258"/>
      <c r="Z24" s="260"/>
    </row>
    <row r="25" spans="1:26" ht="13.5" x14ac:dyDescent="0.25">
      <c r="A25" s="91" t="s">
        <v>9</v>
      </c>
      <c r="B25" s="83"/>
      <c r="C25" s="48"/>
      <c r="D25" s="30"/>
      <c r="E25" s="30"/>
      <c r="F25" s="30"/>
      <c r="G25" s="30"/>
      <c r="H25" s="30"/>
      <c r="I25" s="30"/>
      <c r="J25" s="30"/>
      <c r="K25" s="30"/>
      <c r="L25" s="31"/>
      <c r="M25" s="30"/>
      <c r="N25" s="30"/>
      <c r="O25" s="32"/>
      <c r="P25" s="30"/>
      <c r="Q25" s="30"/>
      <c r="R25" s="31"/>
      <c r="S25" s="30"/>
      <c r="T25" s="30"/>
      <c r="U25" s="31"/>
      <c r="V25" s="30"/>
      <c r="W25" s="30"/>
    </row>
    <row r="26" spans="1:26" ht="14.25" thickBot="1" x14ac:dyDescent="0.3">
      <c r="A26" s="92" t="s">
        <v>10</v>
      </c>
      <c r="B26" s="87"/>
      <c r="C26" s="49"/>
      <c r="D26" s="28"/>
      <c r="E26" s="28"/>
      <c r="F26" s="28"/>
      <c r="G26" s="28"/>
      <c r="H26" s="28"/>
      <c r="I26" s="28"/>
      <c r="J26" s="28"/>
      <c r="K26" s="28"/>
      <c r="L26" s="29"/>
      <c r="M26" s="28"/>
      <c r="N26" s="28"/>
      <c r="O26" s="33"/>
      <c r="P26" s="28"/>
      <c r="Q26" s="28"/>
      <c r="R26" s="29"/>
      <c r="S26" s="28"/>
      <c r="T26" s="28"/>
      <c r="U26" s="29"/>
      <c r="V26" s="28"/>
      <c r="W26" s="28"/>
    </row>
    <row r="27" spans="1:26" ht="14.25" thickTop="1" x14ac:dyDescent="0.25">
      <c r="A27" s="115" t="s">
        <v>11</v>
      </c>
      <c r="B27" s="86"/>
      <c r="C27" s="49"/>
      <c r="D27" s="28"/>
      <c r="E27" s="28"/>
      <c r="F27" s="28"/>
      <c r="G27" s="28"/>
      <c r="H27" s="28"/>
      <c r="I27" s="28"/>
      <c r="J27" s="28"/>
      <c r="K27" s="28"/>
      <c r="L27" s="29"/>
      <c r="M27" s="28"/>
      <c r="N27" s="28"/>
      <c r="O27" s="33"/>
      <c r="P27" s="28"/>
      <c r="Q27" s="28"/>
      <c r="R27" s="29"/>
      <c r="S27" s="28"/>
      <c r="T27" s="28"/>
      <c r="U27" s="29"/>
      <c r="V27" s="28"/>
      <c r="W27" s="28"/>
    </row>
    <row r="28" spans="1:26" ht="14.25" thickBot="1" x14ac:dyDescent="0.3">
      <c r="A28" s="90" t="s">
        <v>407</v>
      </c>
      <c r="B28" s="84"/>
      <c r="C28" s="49"/>
      <c r="D28" s="28"/>
      <c r="E28" s="28"/>
      <c r="F28" s="28"/>
      <c r="G28" s="28"/>
      <c r="H28" s="28"/>
      <c r="I28" s="28"/>
      <c r="J28" s="28"/>
      <c r="K28" s="28"/>
      <c r="L28" s="29"/>
      <c r="M28" s="28"/>
      <c r="N28" s="28"/>
      <c r="O28" s="33"/>
      <c r="P28" s="28"/>
      <c r="Q28" s="28"/>
      <c r="R28" s="29"/>
      <c r="S28" s="28"/>
      <c r="T28" s="28"/>
      <c r="U28" s="29"/>
      <c r="V28" s="28"/>
      <c r="W28" s="28"/>
    </row>
    <row r="29" spans="1:26" ht="14.25" thickBot="1" x14ac:dyDescent="0.3">
      <c r="A29" s="94" t="s">
        <v>12</v>
      </c>
      <c r="B29" s="85"/>
      <c r="C29" s="49"/>
      <c r="D29" s="28"/>
      <c r="E29" s="28"/>
      <c r="F29" s="28"/>
      <c r="G29" s="28"/>
      <c r="H29" s="28"/>
      <c r="I29" s="28"/>
      <c r="J29" s="28"/>
      <c r="K29" s="28"/>
      <c r="L29" s="29"/>
      <c r="M29" s="28"/>
      <c r="N29" s="28"/>
      <c r="O29" s="33"/>
      <c r="P29" s="28"/>
      <c r="Q29" s="28"/>
      <c r="R29" s="29"/>
      <c r="S29" s="28"/>
      <c r="T29" s="28"/>
      <c r="U29" s="29"/>
      <c r="V29" s="28"/>
      <c r="W29" s="28"/>
    </row>
    <row r="30" spans="1:26" ht="13.5" x14ac:dyDescent="0.25">
      <c r="A30" s="6"/>
      <c r="C30" s="1053"/>
      <c r="D30" s="25"/>
      <c r="E30" s="25"/>
      <c r="F30" s="25"/>
    </row>
    <row r="31" spans="1:26" ht="13.5" x14ac:dyDescent="0.25">
      <c r="A31" s="113" t="s">
        <v>349</v>
      </c>
      <c r="B31" s="38"/>
      <c r="C31" s="38"/>
      <c r="D31" s="37"/>
      <c r="E31" s="37"/>
      <c r="F31" s="37"/>
      <c r="G31" s="37"/>
      <c r="H31" s="37"/>
      <c r="I31" s="37"/>
      <c r="J31" s="37"/>
    </row>
    <row r="32" spans="1:26" ht="13.5" x14ac:dyDescent="0.25">
      <c r="A32" s="38" t="s">
        <v>7</v>
      </c>
      <c r="B32" s="40" t="s">
        <v>8</v>
      </c>
      <c r="C32" s="12">
        <v>8400</v>
      </c>
      <c r="D32" s="38" t="s">
        <v>372</v>
      </c>
      <c r="E32" s="37"/>
      <c r="F32" s="37"/>
      <c r="G32" s="37"/>
      <c r="H32" s="37"/>
      <c r="I32" s="37"/>
      <c r="J32" s="37"/>
      <c r="X32" s="990"/>
    </row>
    <row r="33" spans="1:10" ht="13.5" x14ac:dyDescent="0.25">
      <c r="A33" s="38"/>
      <c r="B33" s="40" t="s">
        <v>8</v>
      </c>
      <c r="C33" s="12">
        <v>4200</v>
      </c>
      <c r="D33" s="38" t="s">
        <v>372</v>
      </c>
      <c r="E33" s="37"/>
      <c r="F33" s="37"/>
      <c r="G33" s="37"/>
      <c r="H33" s="37"/>
      <c r="I33" s="37"/>
      <c r="J33" s="37"/>
    </row>
    <row r="34" spans="1:10" ht="13.5" x14ac:dyDescent="0.25">
      <c r="A34" s="116"/>
      <c r="B34" s="40" t="s">
        <v>8</v>
      </c>
      <c r="C34" s="12">
        <v>2100</v>
      </c>
      <c r="D34" s="38" t="s">
        <v>374</v>
      </c>
      <c r="E34" s="37"/>
      <c r="F34" s="37"/>
      <c r="G34" s="37"/>
      <c r="H34" s="37"/>
      <c r="I34" s="37"/>
      <c r="J34" s="37"/>
    </row>
    <row r="35" spans="1:10" ht="13.5" x14ac:dyDescent="0.25">
      <c r="A35" s="38" t="s">
        <v>369</v>
      </c>
      <c r="B35" s="40" t="s">
        <v>8</v>
      </c>
      <c r="C35" s="12">
        <v>10000</v>
      </c>
      <c r="D35" s="38" t="s">
        <v>372</v>
      </c>
      <c r="E35" s="37"/>
      <c r="F35" s="37"/>
      <c r="G35" s="37"/>
      <c r="H35" s="37"/>
      <c r="I35" s="37"/>
      <c r="J35" s="37"/>
    </row>
    <row r="36" spans="1:10" ht="13.5" x14ac:dyDescent="0.25">
      <c r="A36" s="116"/>
      <c r="B36" s="40" t="s">
        <v>8</v>
      </c>
      <c r="C36" s="12">
        <v>8400</v>
      </c>
      <c r="D36" s="38" t="s">
        <v>372</v>
      </c>
      <c r="E36" s="37"/>
      <c r="F36" s="37"/>
      <c r="G36" s="37"/>
      <c r="H36" s="37"/>
      <c r="I36" s="37"/>
      <c r="J36" s="37"/>
    </row>
    <row r="37" spans="1:10" ht="13.5" x14ac:dyDescent="0.25">
      <c r="A37" s="116"/>
      <c r="B37" s="40" t="s">
        <v>8</v>
      </c>
      <c r="C37" s="12">
        <v>4200</v>
      </c>
      <c r="D37" s="38" t="s">
        <v>372</v>
      </c>
      <c r="E37" s="37"/>
      <c r="F37" s="37"/>
      <c r="G37" s="37"/>
      <c r="H37" s="37"/>
      <c r="I37" s="37"/>
      <c r="J37" s="37"/>
    </row>
    <row r="38" spans="1:10" ht="13.5" x14ac:dyDescent="0.25">
      <c r="A38" s="116"/>
      <c r="B38" s="40" t="s">
        <v>8</v>
      </c>
      <c r="C38" s="12">
        <v>2100</v>
      </c>
      <c r="D38" s="38" t="s">
        <v>372</v>
      </c>
      <c r="E38" s="37"/>
      <c r="F38" s="37"/>
      <c r="G38" s="37"/>
      <c r="H38" s="37"/>
      <c r="I38" s="37"/>
      <c r="J38" s="37"/>
    </row>
    <row r="39" spans="1:10" ht="13.5" x14ac:dyDescent="0.25">
      <c r="A39" s="38" t="s">
        <v>13</v>
      </c>
      <c r="B39" s="38" t="s">
        <v>8</v>
      </c>
      <c r="C39" s="12">
        <v>4200</v>
      </c>
      <c r="D39" s="38"/>
      <c r="E39" s="37"/>
      <c r="F39" s="37"/>
      <c r="G39" s="37"/>
      <c r="H39" s="37"/>
      <c r="I39" s="37"/>
      <c r="J39" s="37"/>
    </row>
    <row r="40" spans="1:10" ht="13.5" x14ac:dyDescent="0.25">
      <c r="A40" s="38" t="s">
        <v>368</v>
      </c>
      <c r="B40" s="38" t="s">
        <v>8</v>
      </c>
      <c r="C40" s="12">
        <v>4200</v>
      </c>
      <c r="D40" s="38" t="s">
        <v>372</v>
      </c>
      <c r="E40" s="37"/>
      <c r="F40" s="37"/>
      <c r="G40" s="37"/>
      <c r="H40" s="37"/>
      <c r="I40" s="37"/>
      <c r="J40" s="37"/>
    </row>
    <row r="41" spans="1:10" ht="13.5" x14ac:dyDescent="0.25">
      <c r="A41" s="38" t="s">
        <v>303</v>
      </c>
      <c r="B41" s="38" t="s">
        <v>8</v>
      </c>
      <c r="C41" s="12">
        <v>10000</v>
      </c>
      <c r="D41" s="38" t="s">
        <v>374</v>
      </c>
      <c r="E41" s="37"/>
      <c r="F41" s="37"/>
      <c r="G41" s="37"/>
      <c r="H41" s="37"/>
      <c r="I41" s="37"/>
      <c r="J41" s="37"/>
    </row>
    <row r="42" spans="1:10" ht="13.5" x14ac:dyDescent="0.25">
      <c r="A42" s="38"/>
      <c r="B42" s="38"/>
      <c r="C42" s="12"/>
      <c r="D42" s="38"/>
      <c r="E42" s="37"/>
      <c r="F42" s="37"/>
      <c r="G42" s="37"/>
      <c r="H42" s="37"/>
      <c r="I42" s="37"/>
      <c r="J42" s="37"/>
    </row>
    <row r="43" spans="1:10" ht="13.5" x14ac:dyDescent="0.25">
      <c r="A43" s="37"/>
      <c r="B43" s="37"/>
      <c r="C43" s="12"/>
      <c r="D43" s="37"/>
      <c r="E43" s="37"/>
      <c r="F43" s="37"/>
      <c r="G43" s="37"/>
      <c r="H43" s="37"/>
      <c r="I43" s="37"/>
      <c r="J43" s="37"/>
    </row>
    <row r="44" spans="1:10" ht="16.5" x14ac:dyDescent="0.3">
      <c r="A44" s="192" t="s">
        <v>17</v>
      </c>
      <c r="B44" s="192"/>
      <c r="C44" s="192"/>
      <c r="D44" s="192" t="s">
        <v>18</v>
      </c>
      <c r="E44" s="192"/>
      <c r="F44" s="192"/>
      <c r="G44" s="192" t="s">
        <v>19</v>
      </c>
      <c r="H44" s="205"/>
      <c r="I44" s="37"/>
      <c r="J44" s="37"/>
    </row>
    <row r="45" spans="1:10" x14ac:dyDescent="0.2">
      <c r="A45" s="47"/>
      <c r="B45" s="47"/>
      <c r="C45" s="47"/>
      <c r="D45" s="47"/>
      <c r="E45" s="47"/>
      <c r="F45" s="47"/>
      <c r="G45" s="47"/>
      <c r="H45" s="47"/>
    </row>
    <row r="46" spans="1:10" x14ac:dyDescent="0.2">
      <c r="A46" s="47"/>
      <c r="B46" s="47"/>
      <c r="C46" s="47"/>
      <c r="D46" s="47"/>
      <c r="E46" s="47"/>
      <c r="F46" s="47"/>
      <c r="G46" s="47"/>
      <c r="H46" s="47"/>
    </row>
  </sheetData>
  <mergeCells count="48">
    <mergeCell ref="A21:A23"/>
    <mergeCell ref="F21:F23"/>
    <mergeCell ref="G21:G23"/>
    <mergeCell ref="H21:H23"/>
    <mergeCell ref="F18:F19"/>
    <mergeCell ref="G18:G19"/>
    <mergeCell ref="H18:H19"/>
    <mergeCell ref="A18:A20"/>
    <mergeCell ref="A15:A17"/>
    <mergeCell ref="F15:F16"/>
    <mergeCell ref="G15:G16"/>
    <mergeCell ref="H15:H16"/>
    <mergeCell ref="A13:A14"/>
    <mergeCell ref="F13:F14"/>
    <mergeCell ref="G13:G14"/>
    <mergeCell ref="H13:H14"/>
    <mergeCell ref="I18:I20"/>
    <mergeCell ref="J18:J20"/>
    <mergeCell ref="K18:K20"/>
    <mergeCell ref="J11:J12"/>
    <mergeCell ref="I13:I14"/>
    <mergeCell ref="J13:J14"/>
    <mergeCell ref="K13:K14"/>
    <mergeCell ref="K11:K12"/>
    <mergeCell ref="I11:I12"/>
    <mergeCell ref="H11:H12"/>
    <mergeCell ref="A11:A12"/>
    <mergeCell ref="D11:D12"/>
    <mergeCell ref="E11:E12"/>
    <mergeCell ref="F11:F12"/>
    <mergeCell ref="G11:G12"/>
    <mergeCell ref="A9:A10"/>
    <mergeCell ref="B9:B10"/>
    <mergeCell ref="E9:E10"/>
    <mergeCell ref="H9:H10"/>
    <mergeCell ref="K9:K10"/>
    <mergeCell ref="Z9:Z10"/>
    <mergeCell ref="X11:X23"/>
    <mergeCell ref="Y11:Y23"/>
    <mergeCell ref="Z11:Z23"/>
    <mergeCell ref="N9:N10"/>
    <mergeCell ref="Q9:Q10"/>
    <mergeCell ref="T9:T10"/>
    <mergeCell ref="W9:W10"/>
    <mergeCell ref="T13:T14"/>
    <mergeCell ref="S13:S14"/>
    <mergeCell ref="R13:R14"/>
    <mergeCell ref="R11:R12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U37"/>
  <sheetViews>
    <sheetView topLeftCell="A4" zoomScaleNormal="100" zoomScaleSheetLayoutView="75" workbookViewId="0">
      <selection activeCell="A32" sqref="A32"/>
    </sheetView>
  </sheetViews>
  <sheetFormatPr defaultRowHeight="12.75" x14ac:dyDescent="0.2"/>
  <cols>
    <col min="1" max="1" width="19.7109375" style="26" customWidth="1"/>
    <col min="2" max="2" width="40.28515625" style="26" customWidth="1"/>
    <col min="3" max="3" width="11.7109375" style="26" bestFit="1" customWidth="1"/>
    <col min="4" max="4" width="6.28515625" style="26" customWidth="1"/>
    <col min="5" max="5" width="11" style="26" customWidth="1"/>
    <col min="6" max="6" width="9.28515625" style="26" bestFit="1" customWidth="1"/>
    <col min="7" max="7" width="6.42578125" style="26" customWidth="1"/>
    <col min="8" max="8" width="9" style="26" customWidth="1"/>
    <col min="9" max="9" width="9.28515625" style="26" customWidth="1"/>
    <col min="10" max="10" width="6" style="26" customWidth="1"/>
    <col min="11" max="11" width="10.140625" style="26" customWidth="1"/>
    <col min="12" max="12" width="17.7109375" style="26" customWidth="1"/>
    <col min="13" max="13" width="6.140625" style="26" customWidth="1"/>
    <col min="14" max="14" width="10.5703125" style="26" customWidth="1"/>
    <col min="15" max="15" width="17.140625" style="26" customWidth="1"/>
    <col min="16" max="16" width="6.28515625" style="26" customWidth="1"/>
    <col min="17" max="17" width="9.85546875" style="26" customWidth="1"/>
    <col min="18" max="18" width="19" style="26" customWidth="1"/>
    <col min="19" max="16384" width="9.140625" style="26"/>
  </cols>
  <sheetData>
    <row r="1" spans="1:21" ht="17.25" customHeight="1" x14ac:dyDescent="0.3">
      <c r="A1" s="1" t="s">
        <v>29</v>
      </c>
      <c r="B1" s="2"/>
      <c r="C1" s="16"/>
    </row>
    <row r="2" spans="1:21" ht="17.25" customHeight="1" x14ac:dyDescent="0.3">
      <c r="A2" s="1" t="s">
        <v>30</v>
      </c>
      <c r="B2" s="2"/>
      <c r="C2" s="16"/>
    </row>
    <row r="3" spans="1:21" ht="17.25" customHeight="1" x14ac:dyDescent="0.3">
      <c r="A3" s="1" t="s">
        <v>31</v>
      </c>
      <c r="B3" s="2"/>
      <c r="C3" s="34"/>
    </row>
    <row r="4" spans="1:21" ht="17.25" customHeight="1" x14ac:dyDescent="0.3">
      <c r="A4" s="9" t="s">
        <v>433</v>
      </c>
      <c r="B4" s="2"/>
      <c r="C4" s="35"/>
    </row>
    <row r="5" spans="1:21" ht="17.25" customHeight="1" x14ac:dyDescent="0.3">
      <c r="A5" s="9"/>
      <c r="B5" s="2"/>
      <c r="C5" s="35"/>
    </row>
    <row r="6" spans="1:21" ht="17.25" customHeight="1" x14ac:dyDescent="0.3">
      <c r="A6" s="4" t="s">
        <v>0</v>
      </c>
      <c r="B6" s="2"/>
      <c r="C6" s="35"/>
    </row>
    <row r="7" spans="1:21" ht="17.25" customHeight="1" x14ac:dyDescent="0.3">
      <c r="A7" s="1" t="s">
        <v>68</v>
      </c>
      <c r="B7" s="2"/>
      <c r="C7" s="35"/>
    </row>
    <row r="8" spans="1:21" ht="17.25" customHeight="1" thickBot="1" x14ac:dyDescent="0.25"/>
    <row r="9" spans="1:21" x14ac:dyDescent="0.2">
      <c r="A9" s="1554" t="s">
        <v>1</v>
      </c>
      <c r="B9" s="1554" t="s">
        <v>2</v>
      </c>
      <c r="C9" s="193" t="s">
        <v>23</v>
      </c>
      <c r="D9" s="139" t="s">
        <v>112</v>
      </c>
      <c r="E9" s="1556" t="s">
        <v>4</v>
      </c>
      <c r="F9" s="206" t="s">
        <v>350</v>
      </c>
      <c r="G9" s="207" t="s">
        <v>112</v>
      </c>
      <c r="H9" s="1659" t="s">
        <v>4</v>
      </c>
      <c r="I9" s="208" t="s">
        <v>115</v>
      </c>
      <c r="J9" s="209" t="s">
        <v>112</v>
      </c>
      <c r="K9" s="1661" t="s">
        <v>4</v>
      </c>
      <c r="L9" s="210" t="s">
        <v>7</v>
      </c>
      <c r="M9" s="211" t="s">
        <v>112</v>
      </c>
      <c r="N9" s="1655" t="s">
        <v>4</v>
      </c>
      <c r="O9" s="212" t="s">
        <v>28</v>
      </c>
      <c r="P9" s="213" t="s">
        <v>112</v>
      </c>
      <c r="Q9" s="1657" t="s">
        <v>4</v>
      </c>
      <c r="R9" s="983" t="s">
        <v>303</v>
      </c>
      <c r="S9" s="984" t="s">
        <v>112</v>
      </c>
      <c r="T9" s="1600" t="s">
        <v>4</v>
      </c>
    </row>
    <row r="10" spans="1:21" ht="13.5" thickBot="1" x14ac:dyDescent="0.25">
      <c r="A10" s="1555"/>
      <c r="B10" s="1555"/>
      <c r="C10" s="214" t="s">
        <v>25</v>
      </c>
      <c r="D10" s="140" t="s">
        <v>111</v>
      </c>
      <c r="E10" s="1557"/>
      <c r="F10" s="215" t="s">
        <v>25</v>
      </c>
      <c r="G10" s="216" t="s">
        <v>111</v>
      </c>
      <c r="H10" s="1660"/>
      <c r="I10" s="217" t="s">
        <v>25</v>
      </c>
      <c r="J10" s="218" t="s">
        <v>111</v>
      </c>
      <c r="K10" s="1662"/>
      <c r="L10" s="219" t="s">
        <v>26</v>
      </c>
      <c r="M10" s="220" t="s">
        <v>111</v>
      </c>
      <c r="N10" s="1656"/>
      <c r="O10" s="221" t="s">
        <v>26</v>
      </c>
      <c r="P10" s="222" t="s">
        <v>111</v>
      </c>
      <c r="Q10" s="1658"/>
      <c r="R10" s="985" t="s">
        <v>26</v>
      </c>
      <c r="S10" s="986" t="s">
        <v>111</v>
      </c>
      <c r="T10" s="1601"/>
    </row>
    <row r="11" spans="1:21" ht="13.5" customHeight="1" x14ac:dyDescent="0.2">
      <c r="A11" s="1666" t="s">
        <v>106</v>
      </c>
      <c r="B11" s="568" t="s">
        <v>32</v>
      </c>
      <c r="C11" s="569">
        <v>1501266.2</v>
      </c>
      <c r="D11" s="570"/>
      <c r="E11" s="571"/>
      <c r="F11" s="1667">
        <v>218000</v>
      </c>
      <c r="G11" s="1621"/>
      <c r="H11" s="1616"/>
      <c r="I11" s="1546">
        <v>10000</v>
      </c>
      <c r="J11" s="1621"/>
      <c r="K11" s="1616"/>
      <c r="L11" s="572" t="s">
        <v>355</v>
      </c>
      <c r="M11" s="570"/>
      <c r="N11" s="571"/>
      <c r="O11" s="572" t="s">
        <v>355</v>
      </c>
      <c r="P11" s="570"/>
      <c r="Q11" s="991"/>
      <c r="R11" s="1646" t="s">
        <v>724</v>
      </c>
      <c r="S11" s="1649"/>
      <c r="T11" s="1652"/>
      <c r="U11" s="25"/>
    </row>
    <row r="12" spans="1:21" ht="13.5" customHeight="1" thickBot="1" x14ac:dyDescent="0.25">
      <c r="A12" s="1574"/>
      <c r="B12" s="1438" t="s">
        <v>33</v>
      </c>
      <c r="C12" s="834">
        <v>1391185.9199999999</v>
      </c>
      <c r="D12" s="1425"/>
      <c r="E12" s="1424"/>
      <c r="F12" s="1668"/>
      <c r="G12" s="1611"/>
      <c r="H12" s="1611"/>
      <c r="I12" s="1549"/>
      <c r="J12" s="1611"/>
      <c r="K12" s="1611"/>
      <c r="L12" s="1433" t="s">
        <v>355</v>
      </c>
      <c r="M12" s="1425"/>
      <c r="N12" s="1424"/>
      <c r="O12" s="1433" t="s">
        <v>355</v>
      </c>
      <c r="P12" s="1425"/>
      <c r="Q12" s="989"/>
      <c r="R12" s="1647"/>
      <c r="S12" s="1650"/>
      <c r="T12" s="1653"/>
      <c r="U12" s="25"/>
    </row>
    <row r="13" spans="1:21" ht="13.5" customHeight="1" thickTop="1" x14ac:dyDescent="0.2">
      <c r="A13" s="1631" t="s">
        <v>34</v>
      </c>
      <c r="B13" s="1440" t="s">
        <v>290</v>
      </c>
      <c r="C13" s="1009">
        <v>2211290</v>
      </c>
      <c r="D13" s="1429"/>
      <c r="E13" s="1431"/>
      <c r="F13" s="1642">
        <v>436575</v>
      </c>
      <c r="G13" s="1624"/>
      <c r="H13" s="1627"/>
      <c r="I13" s="1642">
        <v>15000</v>
      </c>
      <c r="J13" s="1624"/>
      <c r="K13" s="1627"/>
      <c r="L13" s="1428" t="s">
        <v>355</v>
      </c>
      <c r="M13" s="1429"/>
      <c r="N13" s="1431"/>
      <c r="O13" s="1428" t="s">
        <v>355</v>
      </c>
      <c r="P13" s="1429"/>
      <c r="Q13" s="1431"/>
      <c r="R13" s="1647"/>
      <c r="S13" s="1650"/>
      <c r="T13" s="1653"/>
      <c r="U13" s="25"/>
    </row>
    <row r="14" spans="1:21" ht="13.5" customHeight="1" x14ac:dyDescent="0.2">
      <c r="A14" s="1632"/>
      <c r="B14" s="573" t="s">
        <v>35</v>
      </c>
      <c r="C14" s="574">
        <v>459861.75</v>
      </c>
      <c r="D14" s="575"/>
      <c r="E14" s="576"/>
      <c r="F14" s="1549"/>
      <c r="G14" s="1625"/>
      <c r="H14" s="1628"/>
      <c r="I14" s="1549"/>
      <c r="J14" s="1625"/>
      <c r="K14" s="1628"/>
      <c r="L14" s="577" t="s">
        <v>355</v>
      </c>
      <c r="M14" s="575"/>
      <c r="N14" s="576"/>
      <c r="O14" s="577" t="s">
        <v>355</v>
      </c>
      <c r="P14" s="575"/>
      <c r="Q14" s="576"/>
      <c r="R14" s="1647"/>
      <c r="S14" s="1650"/>
      <c r="T14" s="1653"/>
      <c r="U14" s="25"/>
    </row>
    <row r="15" spans="1:21" ht="13.5" customHeight="1" thickBot="1" x14ac:dyDescent="0.25">
      <c r="A15" s="1618"/>
      <c r="B15" s="1097" t="s">
        <v>597</v>
      </c>
      <c r="C15" s="835"/>
      <c r="D15" s="1086"/>
      <c r="E15" s="1087"/>
      <c r="F15" s="1669"/>
      <c r="G15" s="1626"/>
      <c r="H15" s="1629"/>
      <c r="I15" s="1669"/>
      <c r="J15" s="1626"/>
      <c r="K15" s="1629"/>
      <c r="L15" s="1098" t="s">
        <v>355</v>
      </c>
      <c r="M15" s="1086"/>
      <c r="N15" s="1087"/>
      <c r="O15" s="1098" t="s">
        <v>355</v>
      </c>
      <c r="P15" s="1086"/>
      <c r="Q15" s="1087"/>
      <c r="R15" s="1647"/>
      <c r="S15" s="1650"/>
      <c r="T15" s="1653"/>
      <c r="U15" s="25"/>
    </row>
    <row r="16" spans="1:21" ht="13.5" customHeight="1" thickTop="1" thickBot="1" x14ac:dyDescent="0.3">
      <c r="A16" s="1136" t="s">
        <v>36</v>
      </c>
      <c r="B16" s="1663" t="s">
        <v>37</v>
      </c>
      <c r="C16" s="1664"/>
      <c r="D16" s="1664"/>
      <c r="E16" s="1665"/>
      <c r="F16" s="1004">
        <f>83207.93+17600.63</f>
        <v>100808.56</v>
      </c>
      <c r="G16" s="1005"/>
      <c r="H16" s="1006"/>
      <c r="I16" s="1099">
        <v>3040.5</v>
      </c>
      <c r="J16" s="1005"/>
      <c r="K16" s="1006"/>
      <c r="L16" s="1007" t="s">
        <v>355</v>
      </c>
      <c r="M16" s="1005"/>
      <c r="N16" s="1006"/>
      <c r="O16" s="1007" t="s">
        <v>355</v>
      </c>
      <c r="P16" s="1005"/>
      <c r="Q16" s="1008"/>
      <c r="R16" s="1648"/>
      <c r="S16" s="1651"/>
      <c r="T16" s="1654"/>
      <c r="U16" s="25"/>
    </row>
    <row r="17" spans="1:20" ht="14.25" thickBot="1" x14ac:dyDescent="0.3">
      <c r="A17" s="266" t="s">
        <v>6</v>
      </c>
      <c r="B17" s="359"/>
      <c r="C17" s="265">
        <v>5563603.8700000001</v>
      </c>
      <c r="D17" s="263"/>
      <c r="E17" s="263"/>
      <c r="F17" s="265">
        <f>SUM(F11:F16)</f>
        <v>755383.56</v>
      </c>
      <c r="G17" s="1100"/>
      <c r="H17" s="1100"/>
      <c r="I17" s="263">
        <f>SUM(I11:I16)</f>
        <v>28040.5</v>
      </c>
      <c r="J17" s="1100"/>
      <c r="K17" s="1100"/>
      <c r="L17" s="265"/>
      <c r="M17" s="263"/>
      <c r="N17" s="263"/>
      <c r="O17" s="265"/>
      <c r="P17" s="263"/>
      <c r="Q17" s="362"/>
      <c r="R17" s="1101"/>
      <c r="S17" s="1102"/>
      <c r="T17" s="1103"/>
    </row>
    <row r="18" spans="1:20" ht="13.5" x14ac:dyDescent="0.25">
      <c r="A18" s="91" t="s">
        <v>9</v>
      </c>
      <c r="B18" s="83"/>
      <c r="C18" s="48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20" ht="14.25" thickBot="1" x14ac:dyDescent="0.3">
      <c r="A19" s="92" t="s">
        <v>10</v>
      </c>
      <c r="B19" s="87"/>
      <c r="C19" s="49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20" ht="14.25" thickTop="1" x14ac:dyDescent="0.25">
      <c r="A20" s="93" t="s">
        <v>11</v>
      </c>
      <c r="B20" s="88"/>
      <c r="C20" s="49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20" ht="14.25" thickBot="1" x14ac:dyDescent="0.3">
      <c r="A21" s="90" t="s">
        <v>407</v>
      </c>
      <c r="B21" s="84"/>
      <c r="C21" s="49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20" ht="14.25" thickBot="1" x14ac:dyDescent="0.3">
      <c r="A22" s="94" t="s">
        <v>12</v>
      </c>
      <c r="B22" s="85"/>
      <c r="C22" s="4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20" ht="13.5" x14ac:dyDescent="0.25">
      <c r="A23" s="119"/>
      <c r="B23" s="623"/>
      <c r="C23" s="49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</row>
    <row r="24" spans="1:20" ht="13.5" x14ac:dyDescent="0.25">
      <c r="A24" s="95" t="s">
        <v>298</v>
      </c>
      <c r="B24" s="28"/>
      <c r="C24" s="28"/>
      <c r="D24" s="28"/>
      <c r="E24" s="28"/>
    </row>
    <row r="25" spans="1:20" ht="13.5" x14ac:dyDescent="0.25">
      <c r="A25" s="627" t="s">
        <v>607</v>
      </c>
      <c r="B25" s="17"/>
      <c r="C25" s="28"/>
      <c r="D25" s="28"/>
      <c r="E25" s="28"/>
    </row>
    <row r="26" spans="1:20" ht="13.5" x14ac:dyDescent="0.25">
      <c r="A26" s="624" t="s">
        <v>603</v>
      </c>
      <c r="B26" s="625"/>
      <c r="C26" s="373"/>
      <c r="D26" s="28"/>
      <c r="E26" s="28"/>
    </row>
    <row r="27" spans="1:20" ht="13.5" x14ac:dyDescent="0.25">
      <c r="A27" s="624" t="s">
        <v>604</v>
      </c>
      <c r="B27" s="625"/>
      <c r="C27" s="373"/>
      <c r="D27" s="28"/>
      <c r="E27" s="28"/>
    </row>
    <row r="28" spans="1:20" ht="13.5" x14ac:dyDescent="0.25">
      <c r="A28" s="624" t="s">
        <v>605</v>
      </c>
      <c r="B28" s="626"/>
      <c r="C28" s="373"/>
      <c r="D28" s="28"/>
      <c r="E28" s="28"/>
    </row>
    <row r="29" spans="1:20" ht="13.5" x14ac:dyDescent="0.25">
      <c r="A29" s="624" t="s">
        <v>606</v>
      </c>
      <c r="B29" s="626"/>
      <c r="C29" s="373"/>
      <c r="D29" s="28"/>
      <c r="E29" s="28"/>
    </row>
    <row r="31" spans="1:20" ht="13.5" x14ac:dyDescent="0.25">
      <c r="A31" s="113" t="s">
        <v>349</v>
      </c>
      <c r="B31" s="38"/>
      <c r="C31" s="38"/>
      <c r="D31" s="37"/>
      <c r="E31" s="37"/>
      <c r="F31" s="37"/>
      <c r="G31" s="37"/>
      <c r="H31" s="37"/>
      <c r="I31" s="37"/>
      <c r="J31" s="37"/>
    </row>
    <row r="32" spans="1:20" ht="13.5" x14ac:dyDescent="0.25">
      <c r="A32" s="38" t="s">
        <v>7</v>
      </c>
      <c r="B32" s="40" t="s">
        <v>8</v>
      </c>
      <c r="C32" s="12">
        <v>4200</v>
      </c>
      <c r="D32" s="38" t="s">
        <v>372</v>
      </c>
      <c r="E32" s="37"/>
      <c r="F32" s="37"/>
      <c r="G32" s="37"/>
      <c r="H32" s="37"/>
      <c r="I32" s="37"/>
      <c r="J32" s="37"/>
    </row>
    <row r="33" spans="1:10" ht="13.5" x14ac:dyDescent="0.25">
      <c r="A33" s="38" t="s">
        <v>369</v>
      </c>
      <c r="B33" s="40" t="s">
        <v>8</v>
      </c>
      <c r="C33" s="12">
        <v>4200</v>
      </c>
      <c r="D33" s="38" t="s">
        <v>372</v>
      </c>
      <c r="E33" s="37"/>
      <c r="F33" s="37"/>
      <c r="G33" s="37"/>
      <c r="H33" s="37"/>
      <c r="I33" s="37"/>
      <c r="J33" s="37"/>
    </row>
    <row r="34" spans="1:10" ht="13.5" x14ac:dyDescent="0.25">
      <c r="A34" s="38" t="s">
        <v>303</v>
      </c>
      <c r="B34" s="38" t="s">
        <v>8</v>
      </c>
      <c r="C34" s="12">
        <v>10000</v>
      </c>
      <c r="D34" s="38" t="s">
        <v>374</v>
      </c>
      <c r="E34" s="37"/>
      <c r="F34" s="37"/>
      <c r="G34" s="37"/>
      <c r="H34" s="37"/>
      <c r="I34" s="37"/>
      <c r="J34" s="37"/>
    </row>
    <row r="35" spans="1:10" ht="13.5" x14ac:dyDescent="0.25">
      <c r="A35" s="38"/>
      <c r="B35" s="38"/>
      <c r="C35" s="12"/>
      <c r="D35" s="38"/>
      <c r="E35" s="37"/>
      <c r="F35" s="37"/>
      <c r="G35" s="37"/>
      <c r="H35" s="37"/>
      <c r="I35" s="37"/>
      <c r="J35" s="37"/>
    </row>
    <row r="36" spans="1:10" ht="13.5" x14ac:dyDescent="0.25">
      <c r="A36" s="38"/>
      <c r="B36" s="40"/>
      <c r="C36" s="12"/>
      <c r="D36" s="38"/>
      <c r="E36" s="37"/>
      <c r="F36" s="37"/>
      <c r="G36" s="37"/>
      <c r="H36" s="37"/>
      <c r="I36" s="37"/>
      <c r="J36" s="37"/>
    </row>
    <row r="37" spans="1:10" ht="16.5" x14ac:dyDescent="0.3">
      <c r="A37" s="192" t="s">
        <v>17</v>
      </c>
      <c r="B37" s="192"/>
      <c r="C37" s="192"/>
      <c r="D37" s="192" t="s">
        <v>18</v>
      </c>
      <c r="E37" s="192"/>
      <c r="F37" s="192"/>
      <c r="G37" s="192" t="s">
        <v>19</v>
      </c>
      <c r="H37" s="114"/>
      <c r="I37" s="37"/>
      <c r="J37" s="37"/>
    </row>
  </sheetData>
  <mergeCells count="26">
    <mergeCell ref="I11:I12"/>
    <mergeCell ref="G11:G12"/>
    <mergeCell ref="H11:H12"/>
    <mergeCell ref="J11:J12"/>
    <mergeCell ref="K11:K12"/>
    <mergeCell ref="G13:G15"/>
    <mergeCell ref="H13:H15"/>
    <mergeCell ref="I13:I15"/>
    <mergeCell ref="J13:J15"/>
    <mergeCell ref="K13:K15"/>
    <mergeCell ref="B16:E16"/>
    <mergeCell ref="A11:A12"/>
    <mergeCell ref="F11:F12"/>
    <mergeCell ref="A13:A15"/>
    <mergeCell ref="F13:F15"/>
    <mergeCell ref="A9:A10"/>
    <mergeCell ref="B9:B10"/>
    <mergeCell ref="E9:E10"/>
    <mergeCell ref="H9:H10"/>
    <mergeCell ref="K9:K10"/>
    <mergeCell ref="T9:T10"/>
    <mergeCell ref="R11:R16"/>
    <mergeCell ref="S11:S16"/>
    <mergeCell ref="T11:T16"/>
    <mergeCell ref="N9:N10"/>
    <mergeCell ref="Q9:Q10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112"/>
  <sheetViews>
    <sheetView topLeftCell="A67" zoomScaleNormal="100" zoomScaleSheetLayoutView="100" workbookViewId="0">
      <selection activeCell="B106" sqref="B106"/>
    </sheetView>
  </sheetViews>
  <sheetFormatPr defaultRowHeight="12.75" x14ac:dyDescent="0.2"/>
  <cols>
    <col min="1" max="1" width="30" style="26" customWidth="1"/>
    <col min="2" max="2" width="29.42578125" style="26" customWidth="1"/>
    <col min="3" max="3" width="11.140625" style="26" customWidth="1"/>
    <col min="4" max="4" width="8.140625" style="26" customWidth="1"/>
    <col min="5" max="5" width="10.85546875" style="26" customWidth="1"/>
    <col min="6" max="6" width="8.85546875" style="26" customWidth="1"/>
    <col min="7" max="7" width="8" style="26" customWidth="1"/>
    <col min="8" max="8" width="12.42578125" style="26" customWidth="1"/>
    <col min="9" max="11" width="9.140625" style="26"/>
    <col min="12" max="12" width="9.85546875" style="26" customWidth="1"/>
    <col min="13" max="16384" width="9.140625" style="26"/>
  </cols>
  <sheetData>
    <row r="1" spans="1:14" ht="17.25" customHeight="1" x14ac:dyDescent="0.3">
      <c r="A1" s="1" t="s">
        <v>29</v>
      </c>
    </row>
    <row r="2" spans="1:14" ht="17.25" customHeight="1" x14ac:dyDescent="0.3">
      <c r="A2" s="1" t="s">
        <v>30</v>
      </c>
      <c r="L2" s="25"/>
    </row>
    <row r="3" spans="1:14" ht="17.25" customHeight="1" x14ac:dyDescent="0.3">
      <c r="A3" s="1" t="s">
        <v>31</v>
      </c>
      <c r="L3" s="2"/>
    </row>
    <row r="4" spans="1:14" ht="17.25" customHeight="1" x14ac:dyDescent="0.3">
      <c r="A4" s="9" t="s">
        <v>434</v>
      </c>
      <c r="L4" s="2"/>
    </row>
    <row r="5" spans="1:14" ht="17.25" customHeight="1" x14ac:dyDescent="0.3">
      <c r="A5" s="3"/>
    </row>
    <row r="6" spans="1:14" ht="17.25" customHeight="1" x14ac:dyDescent="0.3">
      <c r="A6" s="4" t="s">
        <v>0</v>
      </c>
    </row>
    <row r="7" spans="1:14" ht="17.25" customHeight="1" x14ac:dyDescent="0.3">
      <c r="A7" s="1" t="s">
        <v>68</v>
      </c>
    </row>
    <row r="8" spans="1:14" ht="17.25" customHeight="1" thickBot="1" x14ac:dyDescent="0.35">
      <c r="A8" s="1"/>
    </row>
    <row r="9" spans="1:14" x14ac:dyDescent="0.2">
      <c r="A9" s="1554" t="s">
        <v>1</v>
      </c>
      <c r="B9" s="1554" t="s">
        <v>2</v>
      </c>
      <c r="C9" s="1141" t="s">
        <v>23</v>
      </c>
      <c r="D9" s="1141" t="s">
        <v>112</v>
      </c>
      <c r="E9" s="1674" t="s">
        <v>4</v>
      </c>
      <c r="F9" s="1143" t="s">
        <v>123</v>
      </c>
      <c r="G9" s="304" t="s">
        <v>112</v>
      </c>
      <c r="H9" s="1676" t="s">
        <v>4</v>
      </c>
      <c r="I9" s="1137" t="s">
        <v>78</v>
      </c>
      <c r="J9" s="971" t="s">
        <v>112</v>
      </c>
      <c r="K9" s="1670" t="s">
        <v>4</v>
      </c>
      <c r="L9" s="1139" t="s">
        <v>7</v>
      </c>
      <c r="M9" s="982" t="s">
        <v>112</v>
      </c>
      <c r="N9" s="1672" t="s">
        <v>4</v>
      </c>
    </row>
    <row r="10" spans="1:14" ht="13.5" thickBot="1" x14ac:dyDescent="0.25">
      <c r="A10" s="1555"/>
      <c r="B10" s="1555"/>
      <c r="C10" s="1142" t="s">
        <v>25</v>
      </c>
      <c r="D10" s="1142" t="s">
        <v>111</v>
      </c>
      <c r="E10" s="1675"/>
      <c r="F10" s="1144" t="s">
        <v>26</v>
      </c>
      <c r="G10" s="1148" t="s">
        <v>111</v>
      </c>
      <c r="H10" s="1677"/>
      <c r="I10" s="1138" t="s">
        <v>26</v>
      </c>
      <c r="J10" s="1149" t="s">
        <v>111</v>
      </c>
      <c r="K10" s="1671"/>
      <c r="L10" s="1140" t="s">
        <v>26</v>
      </c>
      <c r="M10" s="1150" t="s">
        <v>111</v>
      </c>
      <c r="N10" s="1673"/>
    </row>
    <row r="11" spans="1:14" x14ac:dyDescent="0.2">
      <c r="A11" s="1436" t="s">
        <v>771</v>
      </c>
      <c r="B11" s="233" t="s">
        <v>79</v>
      </c>
      <c r="C11" s="1056">
        <v>24458.94</v>
      </c>
      <c r="D11" s="333"/>
      <c r="E11" s="1314"/>
      <c r="F11" s="1145"/>
      <c r="G11" s="1146"/>
      <c r="H11" s="977"/>
      <c r="I11" s="1418"/>
      <c r="J11" s="1146"/>
      <c r="K11" s="977"/>
      <c r="L11" s="1147">
        <v>2100</v>
      </c>
      <c r="M11" s="1146"/>
      <c r="N11" s="1312"/>
    </row>
    <row r="12" spans="1:14" x14ac:dyDescent="0.2">
      <c r="A12" s="1436" t="s">
        <v>451</v>
      </c>
      <c r="B12" s="178" t="s">
        <v>452</v>
      </c>
      <c r="C12" s="950">
        <v>215750</v>
      </c>
      <c r="D12" s="333"/>
      <c r="E12" s="1314"/>
      <c r="F12" s="1145"/>
      <c r="G12" s="1146"/>
      <c r="H12" s="977"/>
      <c r="I12" s="1418"/>
      <c r="J12" s="1146"/>
      <c r="K12" s="977"/>
      <c r="L12" s="1147">
        <v>2100</v>
      </c>
      <c r="M12" s="1146"/>
      <c r="N12" s="1312"/>
    </row>
    <row r="13" spans="1:14" x14ac:dyDescent="0.2">
      <c r="A13" s="1437" t="s">
        <v>164</v>
      </c>
      <c r="B13" s="302" t="s">
        <v>132</v>
      </c>
      <c r="C13" s="177">
        <v>15852.85</v>
      </c>
      <c r="D13" s="189"/>
      <c r="E13" s="187"/>
      <c r="F13" s="223"/>
      <c r="G13" s="228"/>
      <c r="H13" s="974"/>
      <c r="I13" s="182"/>
      <c r="J13" s="228"/>
      <c r="K13" s="974"/>
      <c r="L13" s="1104">
        <v>2100</v>
      </c>
      <c r="M13" s="228"/>
      <c r="N13" s="225"/>
    </row>
    <row r="14" spans="1:14" x14ac:dyDescent="0.2">
      <c r="A14" s="1435" t="s">
        <v>124</v>
      </c>
      <c r="B14" s="178" t="s">
        <v>131</v>
      </c>
      <c r="C14" s="950">
        <v>25330.5</v>
      </c>
      <c r="D14" s="333"/>
      <c r="E14" s="1314"/>
      <c r="F14" s="227"/>
      <c r="G14" s="1014"/>
      <c r="H14" s="989"/>
      <c r="I14" s="1423"/>
      <c r="J14" s="1014"/>
      <c r="K14" s="989"/>
      <c r="L14" s="1105">
        <v>2100</v>
      </c>
      <c r="M14" s="1014"/>
      <c r="N14" s="372"/>
    </row>
    <row r="15" spans="1:14" s="25" customFormat="1" x14ac:dyDescent="0.2">
      <c r="A15" s="1420" t="s">
        <v>387</v>
      </c>
      <c r="B15" s="224" t="s">
        <v>738</v>
      </c>
      <c r="C15" s="1055">
        <v>361211</v>
      </c>
      <c r="D15" s="294"/>
      <c r="E15" s="293"/>
      <c r="F15" s="286"/>
      <c r="G15" s="294"/>
      <c r="H15" s="974"/>
      <c r="I15" s="286"/>
      <c r="J15" s="294"/>
      <c r="K15" s="974"/>
      <c r="L15" s="1104">
        <v>2100</v>
      </c>
      <c r="M15" s="294"/>
      <c r="N15" s="225"/>
    </row>
    <row r="16" spans="1:14" x14ac:dyDescent="0.2">
      <c r="A16" s="1437" t="s">
        <v>125</v>
      </c>
      <c r="B16" s="302" t="s">
        <v>133</v>
      </c>
      <c r="C16" s="177">
        <v>20458.48</v>
      </c>
      <c r="D16" s="189"/>
      <c r="E16" s="187"/>
      <c r="F16" s="223"/>
      <c r="G16" s="228"/>
      <c r="H16" s="974"/>
      <c r="I16" s="182"/>
      <c r="J16" s="228"/>
      <c r="K16" s="974"/>
      <c r="L16" s="1104">
        <v>2100</v>
      </c>
      <c r="M16" s="228"/>
      <c r="N16" s="225"/>
    </row>
    <row r="17" spans="1:15" x14ac:dyDescent="0.2">
      <c r="A17" s="1437" t="s">
        <v>126</v>
      </c>
      <c r="B17" s="226" t="s">
        <v>133</v>
      </c>
      <c r="C17" s="1056">
        <v>32154.34</v>
      </c>
      <c r="D17" s="189"/>
      <c r="E17" s="187"/>
      <c r="F17" s="227"/>
      <c r="G17" s="228"/>
      <c r="H17" s="974"/>
      <c r="I17" s="1423"/>
      <c r="J17" s="228"/>
      <c r="K17" s="974"/>
      <c r="L17" s="1104">
        <v>2100</v>
      </c>
      <c r="M17" s="228"/>
      <c r="N17" s="225"/>
    </row>
    <row r="18" spans="1:15" x14ac:dyDescent="0.2">
      <c r="A18" s="1437" t="s">
        <v>128</v>
      </c>
      <c r="B18" s="226" t="s">
        <v>135</v>
      </c>
      <c r="C18" s="1056">
        <v>111785.52</v>
      </c>
      <c r="D18" s="189"/>
      <c r="E18" s="187"/>
      <c r="F18" s="182"/>
      <c r="G18" s="228"/>
      <c r="H18" s="974"/>
      <c r="I18" s="182"/>
      <c r="J18" s="228"/>
      <c r="K18" s="974"/>
      <c r="L18" s="1104">
        <v>2100</v>
      </c>
      <c r="M18" s="228"/>
      <c r="N18" s="225"/>
    </row>
    <row r="19" spans="1:15" x14ac:dyDescent="0.2">
      <c r="A19" s="1437" t="s">
        <v>128</v>
      </c>
      <c r="B19" s="226" t="s">
        <v>135</v>
      </c>
      <c r="C19" s="1056">
        <v>25057.7</v>
      </c>
      <c r="D19" s="189"/>
      <c r="E19" s="187"/>
      <c r="F19" s="182"/>
      <c r="G19" s="228"/>
      <c r="H19" s="974"/>
      <c r="I19" s="182"/>
      <c r="J19" s="228"/>
      <c r="K19" s="974"/>
      <c r="L19" s="1104">
        <v>2100</v>
      </c>
      <c r="M19" s="228"/>
      <c r="N19" s="225"/>
    </row>
    <row r="20" spans="1:15" x14ac:dyDescent="0.2">
      <c r="A20" s="1437" t="s">
        <v>128</v>
      </c>
      <c r="B20" s="226" t="s">
        <v>135</v>
      </c>
      <c r="C20" s="1056">
        <v>25940.799999999999</v>
      </c>
      <c r="D20" s="189"/>
      <c r="E20" s="187"/>
      <c r="F20" s="182"/>
      <c r="G20" s="228"/>
      <c r="H20" s="974"/>
      <c r="I20" s="182"/>
      <c r="J20" s="228"/>
      <c r="K20" s="974"/>
      <c r="L20" s="1104">
        <v>2100</v>
      </c>
      <c r="M20" s="228"/>
      <c r="N20" s="225"/>
    </row>
    <row r="21" spans="1:15" x14ac:dyDescent="0.2">
      <c r="A21" s="1437" t="s">
        <v>156</v>
      </c>
      <c r="B21" s="226" t="s">
        <v>129</v>
      </c>
      <c r="C21" s="1056">
        <v>51097.2</v>
      </c>
      <c r="D21" s="189"/>
      <c r="E21" s="187"/>
      <c r="F21" s="182"/>
      <c r="G21" s="228"/>
      <c r="H21" s="974"/>
      <c r="I21" s="182"/>
      <c r="J21" s="228"/>
      <c r="K21" s="974"/>
      <c r="L21" s="1104">
        <v>2100</v>
      </c>
      <c r="M21" s="228"/>
      <c r="N21" s="225"/>
    </row>
    <row r="22" spans="1:15" x14ac:dyDescent="0.2">
      <c r="A22" s="1437" t="s">
        <v>127</v>
      </c>
      <c r="B22" s="226" t="s">
        <v>129</v>
      </c>
      <c r="C22" s="1056">
        <v>93977</v>
      </c>
      <c r="D22" s="189"/>
      <c r="E22" s="187"/>
      <c r="F22" s="182"/>
      <c r="G22" s="228"/>
      <c r="H22" s="974"/>
      <c r="I22" s="182"/>
      <c r="J22" s="228"/>
      <c r="K22" s="974"/>
      <c r="L22" s="1104">
        <v>2100</v>
      </c>
      <c r="M22" s="228"/>
      <c r="N22" s="225"/>
    </row>
    <row r="23" spans="1:15" x14ac:dyDescent="0.2">
      <c r="A23" s="1437" t="s">
        <v>124</v>
      </c>
      <c r="B23" s="226" t="s">
        <v>136</v>
      </c>
      <c r="C23" s="1056">
        <v>36734.300000000003</v>
      </c>
      <c r="D23" s="189"/>
      <c r="E23" s="187"/>
      <c r="F23" s="179">
        <v>2100</v>
      </c>
      <c r="G23" s="228"/>
      <c r="H23" s="974"/>
      <c r="I23" s="177"/>
      <c r="J23" s="228"/>
      <c r="K23" s="974"/>
      <c r="L23" s="1104">
        <v>2100</v>
      </c>
      <c r="M23" s="228"/>
      <c r="N23" s="225"/>
    </row>
    <row r="24" spans="1:15" x14ac:dyDescent="0.2">
      <c r="A24" s="1437" t="s">
        <v>124</v>
      </c>
      <c r="B24" s="226" t="s">
        <v>130</v>
      </c>
      <c r="C24" s="1056">
        <v>98599.88</v>
      </c>
      <c r="D24" s="189"/>
      <c r="E24" s="187"/>
      <c r="F24" s="179">
        <v>2100</v>
      </c>
      <c r="G24" s="228"/>
      <c r="H24" s="974"/>
      <c r="I24" s="177"/>
      <c r="J24" s="228"/>
      <c r="K24" s="974"/>
      <c r="L24" s="1104">
        <v>2100</v>
      </c>
      <c r="M24" s="228"/>
      <c r="N24" s="225"/>
    </row>
    <row r="25" spans="1:15" x14ac:dyDescent="0.2">
      <c r="A25" s="1437" t="s">
        <v>124</v>
      </c>
      <c r="B25" s="226" t="s">
        <v>130</v>
      </c>
      <c r="C25" s="1056">
        <v>62232.44</v>
      </c>
      <c r="D25" s="189"/>
      <c r="E25" s="187"/>
      <c r="F25" s="179">
        <v>2100</v>
      </c>
      <c r="G25" s="228"/>
      <c r="H25" s="974"/>
      <c r="I25" s="177"/>
      <c r="J25" s="228"/>
      <c r="K25" s="974"/>
      <c r="L25" s="1104">
        <v>2100</v>
      </c>
      <c r="M25" s="228"/>
      <c r="N25" s="225"/>
    </row>
    <row r="26" spans="1:15" x14ac:dyDescent="0.2">
      <c r="A26" s="1437" t="s">
        <v>313</v>
      </c>
      <c r="B26" s="226" t="s">
        <v>134</v>
      </c>
      <c r="C26" s="1056">
        <v>43986.96</v>
      </c>
      <c r="D26" s="189"/>
      <c r="E26" s="187"/>
      <c r="F26" s="179">
        <v>2100</v>
      </c>
      <c r="G26" s="228"/>
      <c r="H26" s="974"/>
      <c r="I26" s="177"/>
      <c r="J26" s="228"/>
      <c r="K26" s="974"/>
      <c r="L26" s="1104">
        <v>2100</v>
      </c>
      <c r="M26" s="228"/>
      <c r="N26" s="225"/>
    </row>
    <row r="27" spans="1:15" x14ac:dyDescent="0.2">
      <c r="A27" s="1437" t="s">
        <v>128</v>
      </c>
      <c r="B27" s="226" t="s">
        <v>318</v>
      </c>
      <c r="C27" s="1056">
        <v>95882.44</v>
      </c>
      <c r="D27" s="189"/>
      <c r="E27" s="187"/>
      <c r="F27" s="182"/>
      <c r="G27" s="228"/>
      <c r="H27" s="974"/>
      <c r="I27" s="182"/>
      <c r="J27" s="228"/>
      <c r="K27" s="974"/>
      <c r="L27" s="1104">
        <v>2100</v>
      </c>
      <c r="M27" s="228"/>
      <c r="N27" s="225"/>
    </row>
    <row r="28" spans="1:15" x14ac:dyDescent="0.2">
      <c r="A28" s="1437" t="s">
        <v>128</v>
      </c>
      <c r="B28" s="226" t="s">
        <v>69</v>
      </c>
      <c r="C28" s="1056">
        <v>63712.44</v>
      </c>
      <c r="D28" s="189"/>
      <c r="E28" s="187"/>
      <c r="F28" s="182"/>
      <c r="G28" s="228"/>
      <c r="H28" s="974"/>
      <c r="I28" s="182"/>
      <c r="J28" s="228"/>
      <c r="K28" s="974"/>
      <c r="L28" s="1104">
        <v>2100</v>
      </c>
      <c r="M28" s="228"/>
      <c r="N28" s="225"/>
    </row>
    <row r="29" spans="1:15" x14ac:dyDescent="0.2">
      <c r="A29" s="1437" t="s">
        <v>122</v>
      </c>
      <c r="B29" s="226" t="s">
        <v>462</v>
      </c>
      <c r="C29" s="1056">
        <v>55000</v>
      </c>
      <c r="D29" s="189"/>
      <c r="E29" s="187"/>
      <c r="F29" s="182"/>
      <c r="G29" s="228"/>
      <c r="H29" s="974"/>
      <c r="I29" s="182"/>
      <c r="J29" s="228"/>
      <c r="K29" s="974"/>
      <c r="L29" s="1104">
        <v>2100</v>
      </c>
      <c r="M29" s="228"/>
      <c r="N29" s="225"/>
      <c r="O29" s="133"/>
    </row>
    <row r="30" spans="1:15" x14ac:dyDescent="0.2">
      <c r="A30" s="1437" t="s">
        <v>124</v>
      </c>
      <c r="B30" s="226" t="s">
        <v>70</v>
      </c>
      <c r="C30" s="1056">
        <v>116352.39</v>
      </c>
      <c r="D30" s="189"/>
      <c r="E30" s="187"/>
      <c r="F30" s="182"/>
      <c r="G30" s="228"/>
      <c r="H30" s="974"/>
      <c r="I30" s="182"/>
      <c r="J30" s="228"/>
      <c r="K30" s="974"/>
      <c r="L30" s="1104">
        <v>2100</v>
      </c>
      <c r="M30" s="228"/>
      <c r="N30" s="225"/>
    </row>
    <row r="31" spans="1:15" x14ac:dyDescent="0.2">
      <c r="A31" s="1437" t="s">
        <v>139</v>
      </c>
      <c r="B31" s="226" t="s">
        <v>137</v>
      </c>
      <c r="C31" s="1056">
        <v>54122.3</v>
      </c>
      <c r="D31" s="189"/>
      <c r="E31" s="187"/>
      <c r="F31" s="182"/>
      <c r="G31" s="228"/>
      <c r="H31" s="974"/>
      <c r="I31" s="182"/>
      <c r="J31" s="228"/>
      <c r="K31" s="974"/>
      <c r="L31" s="1104">
        <v>2100</v>
      </c>
      <c r="M31" s="228"/>
      <c r="N31" s="225"/>
    </row>
    <row r="32" spans="1:15" x14ac:dyDescent="0.2">
      <c r="A32" s="1437" t="s">
        <v>156</v>
      </c>
      <c r="B32" s="226" t="s">
        <v>739</v>
      </c>
      <c r="C32" s="1056">
        <v>44510.400000000001</v>
      </c>
      <c r="D32" s="189"/>
      <c r="E32" s="187"/>
      <c r="F32" s="182"/>
      <c r="G32" s="228"/>
      <c r="H32" s="974"/>
      <c r="I32" s="182"/>
      <c r="J32" s="228"/>
      <c r="K32" s="974"/>
      <c r="L32" s="1104">
        <v>2100</v>
      </c>
      <c r="M32" s="228"/>
      <c r="N32" s="225"/>
    </row>
    <row r="33" spans="1:14" x14ac:dyDescent="0.2">
      <c r="A33" s="1437" t="s">
        <v>775</v>
      </c>
      <c r="B33" s="226" t="s">
        <v>774</v>
      </c>
      <c r="C33" s="1055">
        <v>86265</v>
      </c>
      <c r="D33" s="189"/>
      <c r="E33" s="187"/>
      <c r="F33" s="182"/>
      <c r="G33" s="228"/>
      <c r="H33" s="974"/>
      <c r="I33" s="182"/>
      <c r="J33" s="228"/>
      <c r="K33" s="974"/>
      <c r="L33" s="1104" t="s">
        <v>42</v>
      </c>
      <c r="M33" s="228"/>
      <c r="N33" s="225"/>
    </row>
    <row r="34" spans="1:14" x14ac:dyDescent="0.2">
      <c r="A34" s="1437" t="s">
        <v>308</v>
      </c>
      <c r="B34" s="226" t="s">
        <v>453</v>
      </c>
      <c r="C34" s="1422">
        <v>105750</v>
      </c>
      <c r="D34" s="189"/>
      <c r="E34" s="187"/>
      <c r="F34" s="182"/>
      <c r="G34" s="228"/>
      <c r="H34" s="974"/>
      <c r="I34" s="182"/>
      <c r="J34" s="228"/>
      <c r="K34" s="974"/>
      <c r="L34" s="1104">
        <v>2100</v>
      </c>
      <c r="M34" s="228"/>
      <c r="N34" s="225"/>
    </row>
    <row r="35" spans="1:14" ht="13.5" x14ac:dyDescent="0.25">
      <c r="A35" s="1437" t="s">
        <v>772</v>
      </c>
      <c r="B35" s="315" t="s">
        <v>389</v>
      </c>
      <c r="C35" s="1056">
        <v>105350</v>
      </c>
      <c r="D35" s="189"/>
      <c r="E35" s="187"/>
      <c r="F35" s="182"/>
      <c r="G35" s="228"/>
      <c r="H35" s="974"/>
      <c r="I35" s="182"/>
      <c r="J35" s="228"/>
      <c r="K35" s="974"/>
      <c r="L35" s="1104">
        <v>3500</v>
      </c>
      <c r="M35" s="228"/>
      <c r="N35" s="225"/>
    </row>
    <row r="36" spans="1:14" x14ac:dyDescent="0.2">
      <c r="A36" s="1437" t="s">
        <v>122</v>
      </c>
      <c r="B36" s="226" t="s">
        <v>760</v>
      </c>
      <c r="C36" s="1056">
        <v>87825.63</v>
      </c>
      <c r="D36" s="189"/>
      <c r="E36" s="187"/>
      <c r="F36" s="182"/>
      <c r="G36" s="228"/>
      <c r="H36" s="974"/>
      <c r="I36" s="182"/>
      <c r="J36" s="228"/>
      <c r="K36" s="974"/>
      <c r="L36" s="1104">
        <v>2100</v>
      </c>
      <c r="M36" s="228"/>
      <c r="N36" s="225"/>
    </row>
    <row r="37" spans="1:14" x14ac:dyDescent="0.2">
      <c r="A37" s="1437" t="s">
        <v>128</v>
      </c>
      <c r="B37" s="226" t="s">
        <v>319</v>
      </c>
      <c r="C37" s="1056">
        <v>70000</v>
      </c>
      <c r="D37" s="189"/>
      <c r="E37" s="187"/>
      <c r="F37" s="182"/>
      <c r="G37" s="228"/>
      <c r="H37" s="974"/>
      <c r="I37" s="179">
        <v>5000</v>
      </c>
      <c r="J37" s="228"/>
      <c r="K37" s="974"/>
      <c r="L37" s="1104">
        <v>2100</v>
      </c>
      <c r="M37" s="228"/>
      <c r="N37" s="225"/>
    </row>
    <row r="38" spans="1:14" x14ac:dyDescent="0.2">
      <c r="A38" s="1437" t="s">
        <v>139</v>
      </c>
      <c r="B38" s="226" t="s">
        <v>71</v>
      </c>
      <c r="C38" s="1056">
        <v>30000</v>
      </c>
      <c r="D38" s="189"/>
      <c r="E38" s="187"/>
      <c r="F38" s="182"/>
      <c r="G38" s="228"/>
      <c r="H38" s="974"/>
      <c r="I38" s="182"/>
      <c r="J38" s="228"/>
      <c r="K38" s="974"/>
      <c r="L38" s="1104">
        <v>2100</v>
      </c>
      <c r="M38" s="228"/>
      <c r="N38" s="225"/>
    </row>
    <row r="39" spans="1:14" x14ac:dyDescent="0.2">
      <c r="A39" s="1437" t="s">
        <v>138</v>
      </c>
      <c r="B39" s="226" t="s">
        <v>388</v>
      </c>
      <c r="C39" s="1056">
        <v>61950.21</v>
      </c>
      <c r="D39" s="189"/>
      <c r="E39" s="187"/>
      <c r="F39" s="182"/>
      <c r="G39" s="228"/>
      <c r="H39" s="974"/>
      <c r="I39" s="182"/>
      <c r="J39" s="228"/>
      <c r="K39" s="974"/>
      <c r="L39" s="1104">
        <v>2100</v>
      </c>
      <c r="M39" s="228"/>
      <c r="N39" s="225"/>
    </row>
    <row r="40" spans="1:14" x14ac:dyDescent="0.2">
      <c r="A40" s="1437" t="s">
        <v>454</v>
      </c>
      <c r="B40" s="226" t="s">
        <v>455</v>
      </c>
      <c r="C40" s="1422">
        <v>127691.55</v>
      </c>
      <c r="D40" s="189"/>
      <c r="E40" s="187"/>
      <c r="F40" s="182"/>
      <c r="G40" s="228"/>
      <c r="H40" s="974"/>
      <c r="I40" s="182"/>
      <c r="J40" s="228"/>
      <c r="K40" s="974"/>
      <c r="L40" s="1104">
        <v>2100</v>
      </c>
      <c r="M40" s="228"/>
      <c r="N40" s="225"/>
    </row>
    <row r="41" spans="1:14" x14ac:dyDescent="0.2">
      <c r="A41" s="1437" t="s">
        <v>391</v>
      </c>
      <c r="B41" s="226" t="s">
        <v>459</v>
      </c>
      <c r="C41" s="1056">
        <v>82140</v>
      </c>
      <c r="D41" s="291"/>
      <c r="E41" s="295"/>
      <c r="F41" s="290"/>
      <c r="G41" s="289"/>
      <c r="H41" s="975"/>
      <c r="I41" s="179">
        <v>5000</v>
      </c>
      <c r="J41" s="289"/>
      <c r="K41" s="975"/>
      <c r="L41" s="1104">
        <v>2100</v>
      </c>
      <c r="M41" s="289"/>
      <c r="N41" s="292"/>
    </row>
    <row r="42" spans="1:14" x14ac:dyDescent="0.2">
      <c r="A42" s="1437" t="s">
        <v>140</v>
      </c>
      <c r="B42" s="226" t="s">
        <v>141</v>
      </c>
      <c r="C42" s="1056">
        <v>110712.81</v>
      </c>
      <c r="D42" s="189"/>
      <c r="E42" s="187"/>
      <c r="F42" s="182"/>
      <c r="G42" s="228"/>
      <c r="H42" s="974"/>
      <c r="I42" s="182"/>
      <c r="J42" s="228"/>
      <c r="K42" s="974"/>
      <c r="L42" s="1104">
        <v>2100</v>
      </c>
      <c r="M42" s="228"/>
      <c r="N42" s="225"/>
    </row>
    <row r="43" spans="1:14" x14ac:dyDescent="0.2">
      <c r="A43" s="1437" t="s">
        <v>898</v>
      </c>
      <c r="B43" s="226" t="s">
        <v>141</v>
      </c>
      <c r="C43" s="1056">
        <v>39013.47</v>
      </c>
      <c r="D43" s="189"/>
      <c r="E43" s="187"/>
      <c r="F43" s="182"/>
      <c r="G43" s="228"/>
      <c r="H43" s="974"/>
      <c r="I43" s="182"/>
      <c r="J43" s="228"/>
      <c r="K43" s="974"/>
      <c r="L43" s="1104">
        <v>2100</v>
      </c>
      <c r="M43" s="228"/>
      <c r="N43" s="225"/>
    </row>
    <row r="44" spans="1:14" x14ac:dyDescent="0.2">
      <c r="A44" s="1437" t="s">
        <v>143</v>
      </c>
      <c r="B44" s="226" t="s">
        <v>141</v>
      </c>
      <c r="C44" s="1056">
        <v>22105.17</v>
      </c>
      <c r="D44" s="189"/>
      <c r="E44" s="187"/>
      <c r="F44" s="182"/>
      <c r="G44" s="228"/>
      <c r="H44" s="974"/>
      <c r="I44" s="182"/>
      <c r="J44" s="228"/>
      <c r="K44" s="974"/>
      <c r="L44" s="1104">
        <v>2100</v>
      </c>
      <c r="M44" s="228"/>
      <c r="N44" s="225"/>
    </row>
    <row r="45" spans="1:14" x14ac:dyDescent="0.2">
      <c r="A45" s="1437" t="s">
        <v>124</v>
      </c>
      <c r="B45" s="226" t="s">
        <v>142</v>
      </c>
      <c r="C45" s="1056">
        <v>32123.66</v>
      </c>
      <c r="D45" s="189"/>
      <c r="E45" s="187"/>
      <c r="F45" s="182"/>
      <c r="G45" s="228"/>
      <c r="H45" s="974"/>
      <c r="I45" s="182"/>
      <c r="J45" s="228"/>
      <c r="K45" s="974"/>
      <c r="L45" s="1104">
        <v>2100</v>
      </c>
      <c r="M45" s="228"/>
      <c r="N45" s="225"/>
    </row>
    <row r="46" spans="1:14" x14ac:dyDescent="0.2">
      <c r="A46" s="1437" t="s">
        <v>281</v>
      </c>
      <c r="B46" s="226" t="s">
        <v>282</v>
      </c>
      <c r="C46" s="1056">
        <v>251575.28</v>
      </c>
      <c r="D46" s="189"/>
      <c r="E46" s="187"/>
      <c r="F46" s="182"/>
      <c r="G46" s="228"/>
      <c r="H46" s="974"/>
      <c r="I46" s="182"/>
      <c r="J46" s="228"/>
      <c r="K46" s="974"/>
      <c r="L46" s="1104">
        <v>2100</v>
      </c>
      <c r="M46" s="228"/>
      <c r="N46" s="225"/>
    </row>
    <row r="47" spans="1:14" x14ac:dyDescent="0.2">
      <c r="A47" s="1437" t="s">
        <v>124</v>
      </c>
      <c r="B47" s="226" t="s">
        <v>72</v>
      </c>
      <c r="C47" s="1056">
        <v>35125.949999999997</v>
      </c>
      <c r="D47" s="189"/>
      <c r="E47" s="187"/>
      <c r="F47" s="182"/>
      <c r="G47" s="228"/>
      <c r="H47" s="974"/>
      <c r="I47" s="182"/>
      <c r="J47" s="228"/>
      <c r="K47" s="974"/>
      <c r="L47" s="1104">
        <v>2100</v>
      </c>
      <c r="M47" s="228"/>
      <c r="N47" s="225"/>
    </row>
    <row r="48" spans="1:14" x14ac:dyDescent="0.2">
      <c r="A48" s="1437" t="s">
        <v>775</v>
      </c>
      <c r="B48" s="226" t="s">
        <v>776</v>
      </c>
      <c r="C48" s="1056">
        <v>116392.04</v>
      </c>
      <c r="D48" s="189"/>
      <c r="E48" s="187"/>
      <c r="F48" s="182"/>
      <c r="G48" s="228"/>
      <c r="H48" s="974"/>
      <c r="I48" s="182"/>
      <c r="J48" s="228"/>
      <c r="K48" s="974"/>
      <c r="L48" s="1104" t="s">
        <v>42</v>
      </c>
      <c r="M48" s="228"/>
      <c r="N48" s="225"/>
    </row>
    <row r="49" spans="1:14" x14ac:dyDescent="0.2">
      <c r="A49" s="1437" t="s">
        <v>758</v>
      </c>
      <c r="B49" s="226" t="s">
        <v>73</v>
      </c>
      <c r="C49" s="1056">
        <v>26195.24</v>
      </c>
      <c r="D49" s="189"/>
      <c r="E49" s="187"/>
      <c r="F49" s="182"/>
      <c r="G49" s="228"/>
      <c r="H49" s="974"/>
      <c r="I49" s="182"/>
      <c r="J49" s="228"/>
      <c r="K49" s="974"/>
      <c r="L49" s="1104">
        <v>2100</v>
      </c>
      <c r="M49" s="228"/>
      <c r="N49" s="225"/>
    </row>
    <row r="50" spans="1:14" x14ac:dyDescent="0.2">
      <c r="A50" s="1437" t="s">
        <v>138</v>
      </c>
      <c r="B50" s="226" t="s">
        <v>73</v>
      </c>
      <c r="C50" s="1056">
        <v>293179.58</v>
      </c>
      <c r="D50" s="189"/>
      <c r="E50" s="187"/>
      <c r="F50" s="182"/>
      <c r="G50" s="228"/>
      <c r="H50" s="974"/>
      <c r="I50" s="182"/>
      <c r="J50" s="228"/>
      <c r="K50" s="974"/>
      <c r="L50" s="1104">
        <v>2100</v>
      </c>
      <c r="M50" s="228"/>
      <c r="N50" s="225"/>
    </row>
    <row r="51" spans="1:14" x14ac:dyDescent="0.2">
      <c r="A51" s="1437" t="s">
        <v>144</v>
      </c>
      <c r="B51" s="226" t="s">
        <v>74</v>
      </c>
      <c r="C51" s="1056">
        <v>31084.27</v>
      </c>
      <c r="D51" s="189"/>
      <c r="E51" s="187"/>
      <c r="F51" s="182"/>
      <c r="G51" s="228"/>
      <c r="H51" s="974"/>
      <c r="I51" s="182"/>
      <c r="J51" s="228"/>
      <c r="K51" s="974"/>
      <c r="L51" s="1104">
        <v>2100</v>
      </c>
      <c r="M51" s="228"/>
      <c r="N51" s="225"/>
    </row>
    <row r="52" spans="1:14" x14ac:dyDescent="0.2">
      <c r="A52" s="1420" t="s">
        <v>456</v>
      </c>
      <c r="B52" s="224" t="s">
        <v>74</v>
      </c>
      <c r="C52" s="1055">
        <v>42600</v>
      </c>
      <c r="D52" s="294"/>
      <c r="E52" s="293"/>
      <c r="F52" s="286"/>
      <c r="G52" s="294"/>
      <c r="H52" s="975"/>
      <c r="I52" s="286"/>
      <c r="J52" s="294"/>
      <c r="K52" s="975"/>
      <c r="L52" s="1104">
        <v>2100</v>
      </c>
      <c r="M52" s="294"/>
      <c r="N52" s="292"/>
    </row>
    <row r="53" spans="1:14" x14ac:dyDescent="0.2">
      <c r="A53" s="1437" t="s">
        <v>145</v>
      </c>
      <c r="B53" s="226" t="s">
        <v>75</v>
      </c>
      <c r="C53" s="1056">
        <v>60921.599999999999</v>
      </c>
      <c r="D53" s="189"/>
      <c r="E53" s="187"/>
      <c r="F53" s="182"/>
      <c r="G53" s="228"/>
      <c r="H53" s="974"/>
      <c r="I53" s="182"/>
      <c r="J53" s="228"/>
      <c r="K53" s="974"/>
      <c r="L53" s="1104">
        <v>2100</v>
      </c>
      <c r="M53" s="228"/>
      <c r="N53" s="225"/>
    </row>
    <row r="54" spans="1:14" x14ac:dyDescent="0.2">
      <c r="A54" s="1437" t="s">
        <v>146</v>
      </c>
      <c r="B54" s="226" t="s">
        <v>75</v>
      </c>
      <c r="C54" s="1056">
        <v>31681.65</v>
      </c>
      <c r="D54" s="189"/>
      <c r="E54" s="187"/>
      <c r="F54" s="182"/>
      <c r="G54" s="228"/>
      <c r="H54" s="974"/>
      <c r="I54" s="182"/>
      <c r="J54" s="228"/>
      <c r="K54" s="974"/>
      <c r="L54" s="1104">
        <v>2100</v>
      </c>
      <c r="M54" s="228"/>
      <c r="N54" s="225"/>
    </row>
    <row r="55" spans="1:14" x14ac:dyDescent="0.2">
      <c r="A55" s="1437" t="s">
        <v>308</v>
      </c>
      <c r="B55" s="287" t="s">
        <v>165</v>
      </c>
      <c r="C55" s="1055">
        <v>69771.8</v>
      </c>
      <c r="D55" s="229"/>
      <c r="E55" s="230"/>
      <c r="F55" s="1417"/>
      <c r="G55" s="231"/>
      <c r="H55" s="976"/>
      <c r="I55" s="1417"/>
      <c r="J55" s="231"/>
      <c r="K55" s="976"/>
      <c r="L55" s="1104">
        <v>2100</v>
      </c>
      <c r="M55" s="231"/>
      <c r="N55" s="1311"/>
    </row>
    <row r="56" spans="1:14" x14ac:dyDescent="0.2">
      <c r="A56" s="1437" t="s">
        <v>148</v>
      </c>
      <c r="B56" s="226" t="s">
        <v>105</v>
      </c>
      <c r="C56" s="1056">
        <v>322561.2</v>
      </c>
      <c r="D56" s="189"/>
      <c r="E56" s="187"/>
      <c r="F56" s="182"/>
      <c r="G56" s="228"/>
      <c r="H56" s="974"/>
      <c r="I56" s="182"/>
      <c r="J56" s="228"/>
      <c r="K56" s="974"/>
      <c r="L56" s="1104">
        <v>2100</v>
      </c>
      <c r="M56" s="228"/>
      <c r="N56" s="225"/>
    </row>
    <row r="57" spans="1:14" x14ac:dyDescent="0.2">
      <c r="A57" s="1437" t="s">
        <v>124</v>
      </c>
      <c r="B57" s="226" t="s">
        <v>63</v>
      </c>
      <c r="C57" s="1056">
        <v>15450</v>
      </c>
      <c r="D57" s="189"/>
      <c r="E57" s="187"/>
      <c r="F57" s="182"/>
      <c r="G57" s="228"/>
      <c r="H57" s="974"/>
      <c r="I57" s="182"/>
      <c r="J57" s="228"/>
      <c r="K57" s="974"/>
      <c r="L57" s="1104">
        <v>2100</v>
      </c>
      <c r="M57" s="228"/>
      <c r="N57" s="225"/>
    </row>
    <row r="58" spans="1:14" x14ac:dyDescent="0.2">
      <c r="A58" s="1437" t="s">
        <v>147</v>
      </c>
      <c r="B58" s="226" t="s">
        <v>63</v>
      </c>
      <c r="C58" s="1056">
        <v>121470.72</v>
      </c>
      <c r="D58" s="189"/>
      <c r="E58" s="187"/>
      <c r="F58" s="182"/>
      <c r="G58" s="228"/>
      <c r="H58" s="974"/>
      <c r="I58" s="179">
        <v>5000</v>
      </c>
      <c r="J58" s="228"/>
      <c r="K58" s="974"/>
      <c r="L58" s="1104">
        <v>2100</v>
      </c>
      <c r="M58" s="228"/>
      <c r="N58" s="225"/>
    </row>
    <row r="59" spans="1:14" x14ac:dyDescent="0.2">
      <c r="A59" s="1437" t="s">
        <v>725</v>
      </c>
      <c r="B59" s="226" t="s">
        <v>63</v>
      </c>
      <c r="C59" s="1056">
        <v>153901.14000000001</v>
      </c>
      <c r="D59" s="189"/>
      <c r="E59" s="187"/>
      <c r="F59" s="182"/>
      <c r="G59" s="228"/>
      <c r="H59" s="974"/>
      <c r="I59" s="179">
        <v>5000</v>
      </c>
      <c r="J59" s="228"/>
      <c r="K59" s="974"/>
      <c r="L59" s="1104">
        <v>2100</v>
      </c>
      <c r="M59" s="228"/>
      <c r="N59" s="225"/>
    </row>
    <row r="60" spans="1:14" x14ac:dyDescent="0.2">
      <c r="A60" s="1437" t="s">
        <v>314</v>
      </c>
      <c r="B60" s="226" t="s">
        <v>76</v>
      </c>
      <c r="C60" s="1056">
        <v>30845.34</v>
      </c>
      <c r="D60" s="189"/>
      <c r="E60" s="187"/>
      <c r="F60" s="182"/>
      <c r="G60" s="228"/>
      <c r="H60" s="974"/>
      <c r="I60" s="182"/>
      <c r="J60" s="228"/>
      <c r="K60" s="974"/>
      <c r="L60" s="1104">
        <v>2100</v>
      </c>
      <c r="M60" s="228"/>
      <c r="N60" s="225"/>
    </row>
    <row r="61" spans="1:14" x14ac:dyDescent="0.2">
      <c r="A61" s="1437" t="s">
        <v>457</v>
      </c>
      <c r="B61" s="226" t="s">
        <v>735</v>
      </c>
      <c r="C61" s="1057" t="s">
        <v>458</v>
      </c>
      <c r="D61" s="189"/>
      <c r="E61" s="187"/>
      <c r="F61" s="182"/>
      <c r="G61" s="228"/>
      <c r="H61" s="974"/>
      <c r="I61" s="182"/>
      <c r="J61" s="228"/>
      <c r="K61" s="974"/>
      <c r="L61" s="1104">
        <v>2100</v>
      </c>
      <c r="M61" s="228"/>
      <c r="N61" s="225"/>
    </row>
    <row r="62" spans="1:14" x14ac:dyDescent="0.2">
      <c r="A62" s="1437" t="s">
        <v>145</v>
      </c>
      <c r="B62" s="226" t="s">
        <v>149</v>
      </c>
      <c r="C62" s="1056">
        <v>18738.240000000002</v>
      </c>
      <c r="D62" s="189"/>
      <c r="E62" s="187"/>
      <c r="F62" s="182"/>
      <c r="G62" s="228"/>
      <c r="H62" s="974"/>
      <c r="I62" s="182"/>
      <c r="J62" s="228"/>
      <c r="K62" s="974"/>
      <c r="L62" s="1104">
        <v>2100</v>
      </c>
      <c r="M62" s="228"/>
      <c r="N62" s="225"/>
    </row>
    <row r="63" spans="1:14" x14ac:dyDescent="0.2">
      <c r="A63" s="1437" t="s">
        <v>122</v>
      </c>
      <c r="B63" s="226" t="s">
        <v>736</v>
      </c>
      <c r="C63" s="1056">
        <v>45765</v>
      </c>
      <c r="D63" s="291"/>
      <c r="E63" s="295"/>
      <c r="F63" s="290"/>
      <c r="G63" s="289"/>
      <c r="H63" s="975"/>
      <c r="I63" s="290"/>
      <c r="J63" s="289"/>
      <c r="K63" s="975"/>
      <c r="L63" s="1104">
        <v>2100</v>
      </c>
      <c r="M63" s="289"/>
      <c r="N63" s="292"/>
    </row>
    <row r="64" spans="1:14" x14ac:dyDescent="0.2">
      <c r="A64" s="1437" t="s">
        <v>124</v>
      </c>
      <c r="B64" s="226" t="s">
        <v>150</v>
      </c>
      <c r="C64" s="1056">
        <v>26265.33</v>
      </c>
      <c r="D64" s="189"/>
      <c r="E64" s="187"/>
      <c r="F64" s="182"/>
      <c r="G64" s="228"/>
      <c r="H64" s="974"/>
      <c r="I64" s="182"/>
      <c r="J64" s="228"/>
      <c r="K64" s="974"/>
      <c r="L64" s="1104">
        <v>2100</v>
      </c>
      <c r="M64" s="228"/>
      <c r="N64" s="225"/>
    </row>
    <row r="65" spans="1:14" x14ac:dyDescent="0.2">
      <c r="A65" s="1437" t="s">
        <v>122</v>
      </c>
      <c r="B65" s="226" t="s">
        <v>151</v>
      </c>
      <c r="C65" s="1056">
        <v>29610.36</v>
      </c>
      <c r="D65" s="189"/>
      <c r="E65" s="187"/>
      <c r="F65" s="182"/>
      <c r="G65" s="228"/>
      <c r="H65" s="974"/>
      <c r="I65" s="182"/>
      <c r="J65" s="228"/>
      <c r="K65" s="974"/>
      <c r="L65" s="1104">
        <v>2100</v>
      </c>
      <c r="M65" s="228"/>
      <c r="N65" s="225"/>
    </row>
    <row r="66" spans="1:14" x14ac:dyDescent="0.2">
      <c r="A66" s="1437" t="s">
        <v>152</v>
      </c>
      <c r="B66" s="226" t="s">
        <v>737</v>
      </c>
      <c r="C66" s="1056">
        <v>66087.899999999994</v>
      </c>
      <c r="D66" s="189"/>
      <c r="E66" s="187"/>
      <c r="F66" s="182"/>
      <c r="G66" s="228"/>
      <c r="H66" s="974"/>
      <c r="I66" s="182"/>
      <c r="J66" s="228"/>
      <c r="K66" s="974"/>
      <c r="L66" s="1104">
        <v>2100</v>
      </c>
      <c r="M66" s="228"/>
      <c r="N66" s="225"/>
    </row>
    <row r="67" spans="1:14" x14ac:dyDescent="0.2">
      <c r="A67" s="1437" t="s">
        <v>154</v>
      </c>
      <c r="B67" s="226" t="s">
        <v>153</v>
      </c>
      <c r="C67" s="1056">
        <v>17861.080000000002</v>
      </c>
      <c r="D67" s="189"/>
      <c r="E67" s="187"/>
      <c r="F67" s="182"/>
      <c r="G67" s="228"/>
      <c r="H67" s="974"/>
      <c r="I67" s="182"/>
      <c r="J67" s="228"/>
      <c r="K67" s="974"/>
      <c r="L67" s="1104">
        <v>2100</v>
      </c>
      <c r="M67" s="228"/>
      <c r="N67" s="225"/>
    </row>
    <row r="68" spans="1:14" x14ac:dyDescent="0.2">
      <c r="A68" s="1437" t="s">
        <v>124</v>
      </c>
      <c r="B68" s="226" t="s">
        <v>155</v>
      </c>
      <c r="C68" s="1056">
        <v>49268.11</v>
      </c>
      <c r="D68" s="189"/>
      <c r="E68" s="187"/>
      <c r="F68" s="182"/>
      <c r="G68" s="228"/>
      <c r="H68" s="974"/>
      <c r="I68" s="182"/>
      <c r="J68" s="228"/>
      <c r="K68" s="974"/>
      <c r="L68" s="1104">
        <v>2100</v>
      </c>
      <c r="M68" s="228"/>
      <c r="N68" s="225"/>
    </row>
    <row r="69" spans="1:14" x14ac:dyDescent="0.2">
      <c r="A69" s="1437" t="s">
        <v>124</v>
      </c>
      <c r="B69" s="226" t="s">
        <v>155</v>
      </c>
      <c r="C69" s="1056">
        <v>24454.16</v>
      </c>
      <c r="D69" s="189"/>
      <c r="E69" s="187"/>
      <c r="F69" s="182"/>
      <c r="G69" s="228"/>
      <c r="H69" s="974"/>
      <c r="I69" s="182"/>
      <c r="J69" s="228"/>
      <c r="K69" s="974"/>
      <c r="L69" s="1104">
        <v>2100</v>
      </c>
      <c r="M69" s="228"/>
      <c r="N69" s="225"/>
    </row>
    <row r="70" spans="1:14" x14ac:dyDescent="0.2">
      <c r="A70" s="1437" t="s">
        <v>126</v>
      </c>
      <c r="B70" s="226" t="s">
        <v>749</v>
      </c>
      <c r="C70" s="1056">
        <v>39508.800000000003</v>
      </c>
      <c r="D70" s="189"/>
      <c r="E70" s="187"/>
      <c r="F70" s="182"/>
      <c r="G70" s="228"/>
      <c r="H70" s="974"/>
      <c r="I70" s="182"/>
      <c r="J70" s="228"/>
      <c r="K70" s="974"/>
      <c r="L70" s="1104">
        <v>2100</v>
      </c>
      <c r="M70" s="228"/>
      <c r="N70" s="225"/>
    </row>
    <row r="71" spans="1:14" x14ac:dyDescent="0.2">
      <c r="A71" s="1437" t="s">
        <v>124</v>
      </c>
      <c r="B71" s="226" t="s">
        <v>746</v>
      </c>
      <c r="C71" s="1056">
        <v>28723.200000000001</v>
      </c>
      <c r="D71" s="189"/>
      <c r="E71" s="187"/>
      <c r="F71" s="182"/>
      <c r="G71" s="228"/>
      <c r="H71" s="974"/>
      <c r="I71" s="182"/>
      <c r="J71" s="228"/>
      <c r="K71" s="974"/>
      <c r="L71" s="1104">
        <v>2100</v>
      </c>
      <c r="M71" s="228"/>
      <c r="N71" s="225"/>
    </row>
    <row r="72" spans="1:14" x14ac:dyDescent="0.2">
      <c r="A72" s="1437" t="s">
        <v>143</v>
      </c>
      <c r="B72" s="226" t="s">
        <v>747</v>
      </c>
      <c r="C72" s="1056">
        <v>43772.09</v>
      </c>
      <c r="D72" s="189"/>
      <c r="E72" s="187"/>
      <c r="F72" s="182"/>
      <c r="G72" s="228"/>
      <c r="H72" s="974"/>
      <c r="I72" s="182"/>
      <c r="J72" s="228"/>
      <c r="K72" s="974"/>
      <c r="L72" s="1104">
        <v>2100</v>
      </c>
      <c r="M72" s="228"/>
      <c r="N72" s="225"/>
    </row>
    <row r="73" spans="1:14" x14ac:dyDescent="0.2">
      <c r="A73" s="1437" t="s">
        <v>144</v>
      </c>
      <c r="B73" s="226" t="s">
        <v>748</v>
      </c>
      <c r="C73" s="1056">
        <v>40042.800000000003</v>
      </c>
      <c r="D73" s="189"/>
      <c r="E73" s="187"/>
      <c r="F73" s="182"/>
      <c r="G73" s="228"/>
      <c r="H73" s="974"/>
      <c r="I73" s="182"/>
      <c r="J73" s="228"/>
      <c r="K73" s="974"/>
      <c r="L73" s="1104">
        <v>2100</v>
      </c>
      <c r="M73" s="228"/>
      <c r="N73" s="225"/>
    </row>
    <row r="74" spans="1:14" x14ac:dyDescent="0.2">
      <c r="A74" s="1437" t="s">
        <v>315</v>
      </c>
      <c r="B74" s="226" t="s">
        <v>744</v>
      </c>
      <c r="C74" s="1056">
        <v>49291.24</v>
      </c>
      <c r="D74" s="189"/>
      <c r="E74" s="187"/>
      <c r="F74" s="182"/>
      <c r="G74" s="228"/>
      <c r="H74" s="974"/>
      <c r="I74" s="179"/>
      <c r="J74" s="228"/>
      <c r="K74" s="974"/>
      <c r="L74" s="1104">
        <v>2100</v>
      </c>
      <c r="M74" s="228"/>
      <c r="N74" s="225"/>
    </row>
    <row r="75" spans="1:14" x14ac:dyDescent="0.2">
      <c r="A75" s="1437" t="s">
        <v>156</v>
      </c>
      <c r="B75" s="226" t="s">
        <v>742</v>
      </c>
      <c r="C75" s="1056">
        <v>120370.52</v>
      </c>
      <c r="D75" s="189"/>
      <c r="E75" s="187"/>
      <c r="F75" s="182"/>
      <c r="G75" s="228"/>
      <c r="H75" s="974"/>
      <c r="I75" s="179">
        <v>5000</v>
      </c>
      <c r="J75" s="228"/>
      <c r="K75" s="974"/>
      <c r="L75" s="1104">
        <v>2100</v>
      </c>
      <c r="M75" s="228"/>
      <c r="N75" s="225"/>
    </row>
    <row r="76" spans="1:14" x14ac:dyDescent="0.2">
      <c r="A76" s="1437" t="s">
        <v>158</v>
      </c>
      <c r="B76" s="226" t="s">
        <v>745</v>
      </c>
      <c r="C76" s="1106">
        <v>368887.4</v>
      </c>
      <c r="D76" s="189"/>
      <c r="E76" s="187"/>
      <c r="F76" s="182"/>
      <c r="G76" s="228"/>
      <c r="H76" s="974"/>
      <c r="I76" s="179">
        <v>5000</v>
      </c>
      <c r="J76" s="228"/>
      <c r="K76" s="974"/>
      <c r="L76" s="1104">
        <v>2100</v>
      </c>
      <c r="M76" s="228"/>
      <c r="N76" s="225"/>
    </row>
    <row r="77" spans="1:14" x14ac:dyDescent="0.2">
      <c r="A77" s="1437" t="s">
        <v>128</v>
      </c>
      <c r="B77" s="226" t="s">
        <v>740</v>
      </c>
      <c r="C77" s="1056">
        <v>35129.440000000002</v>
      </c>
      <c r="D77" s="189"/>
      <c r="E77" s="187"/>
      <c r="F77" s="182"/>
      <c r="G77" s="228"/>
      <c r="H77" s="974"/>
      <c r="I77" s="182"/>
      <c r="J77" s="228"/>
      <c r="K77" s="974"/>
      <c r="L77" s="1104">
        <v>2100</v>
      </c>
      <c r="M77" s="228"/>
      <c r="N77" s="225"/>
    </row>
    <row r="78" spans="1:14" x14ac:dyDescent="0.2">
      <c r="A78" s="1437" t="s">
        <v>128</v>
      </c>
      <c r="B78" s="226" t="s">
        <v>741</v>
      </c>
      <c r="C78" s="1056">
        <v>114234</v>
      </c>
      <c r="D78" s="189"/>
      <c r="E78" s="187"/>
      <c r="F78" s="182"/>
      <c r="G78" s="228"/>
      <c r="H78" s="974"/>
      <c r="I78" s="182"/>
      <c r="J78" s="228"/>
      <c r="K78" s="974"/>
      <c r="L78" s="1104">
        <v>2100</v>
      </c>
      <c r="M78" s="228"/>
      <c r="N78" s="225"/>
    </row>
    <row r="79" spans="1:14" x14ac:dyDescent="0.2">
      <c r="A79" s="1437" t="s">
        <v>126</v>
      </c>
      <c r="B79" s="226" t="s">
        <v>390</v>
      </c>
      <c r="C79" s="1056">
        <v>38605</v>
      </c>
      <c r="D79" s="291"/>
      <c r="E79" s="295"/>
      <c r="F79" s="290"/>
      <c r="G79" s="289"/>
      <c r="H79" s="975"/>
      <c r="I79" s="290"/>
      <c r="J79" s="289"/>
      <c r="K79" s="975"/>
      <c r="L79" s="1104">
        <v>2100</v>
      </c>
      <c r="M79" s="289"/>
      <c r="N79" s="292"/>
    </row>
    <row r="80" spans="1:14" x14ac:dyDescent="0.2">
      <c r="A80" s="1437" t="s">
        <v>157</v>
      </c>
      <c r="B80" s="226" t="s">
        <v>743</v>
      </c>
      <c r="C80" s="1056">
        <v>140673.29</v>
      </c>
      <c r="D80" s="189"/>
      <c r="E80" s="187"/>
      <c r="F80" s="182"/>
      <c r="G80" s="228"/>
      <c r="H80" s="974"/>
      <c r="I80" s="179"/>
      <c r="J80" s="228"/>
      <c r="K80" s="974"/>
      <c r="L80" s="1104">
        <v>2100</v>
      </c>
      <c r="M80" s="228"/>
      <c r="N80" s="225"/>
    </row>
    <row r="81" spans="1:14" x14ac:dyDescent="0.2">
      <c r="A81" s="1437" t="s">
        <v>316</v>
      </c>
      <c r="B81" s="226" t="s">
        <v>159</v>
      </c>
      <c r="C81" s="1056">
        <v>38168.959999999999</v>
      </c>
      <c r="D81" s="189"/>
      <c r="E81" s="187"/>
      <c r="F81" s="182"/>
      <c r="G81" s="228"/>
      <c r="H81" s="974"/>
      <c r="I81" s="182"/>
      <c r="J81" s="228"/>
      <c r="K81" s="974"/>
      <c r="L81" s="1104">
        <v>2100</v>
      </c>
      <c r="M81" s="228"/>
      <c r="N81" s="225"/>
    </row>
    <row r="82" spans="1:14" x14ac:dyDescent="0.2">
      <c r="A82" s="1437" t="s">
        <v>164</v>
      </c>
      <c r="B82" s="226" t="s">
        <v>160</v>
      </c>
      <c r="C82" s="1056">
        <v>25861.38</v>
      </c>
      <c r="D82" s="189"/>
      <c r="E82" s="187"/>
      <c r="F82" s="182"/>
      <c r="G82" s="228"/>
      <c r="H82" s="974"/>
      <c r="I82" s="182"/>
      <c r="J82" s="228"/>
      <c r="K82" s="974"/>
      <c r="L82" s="1104">
        <v>2100</v>
      </c>
      <c r="M82" s="228"/>
      <c r="N82" s="225"/>
    </row>
    <row r="83" spans="1:14" x14ac:dyDescent="0.2">
      <c r="A83" s="1437" t="s">
        <v>124</v>
      </c>
      <c r="B83" s="226" t="s">
        <v>161</v>
      </c>
      <c r="C83" s="1056">
        <v>34219.86</v>
      </c>
      <c r="D83" s="189"/>
      <c r="E83" s="187"/>
      <c r="F83" s="182"/>
      <c r="G83" s="228"/>
      <c r="H83" s="974"/>
      <c r="I83" s="182"/>
      <c r="J83" s="228"/>
      <c r="K83" s="974"/>
      <c r="L83" s="1104">
        <v>2100</v>
      </c>
      <c r="M83" s="228"/>
      <c r="N83" s="225"/>
    </row>
    <row r="84" spans="1:14" x14ac:dyDescent="0.2">
      <c r="A84" s="1437" t="s">
        <v>316</v>
      </c>
      <c r="B84" s="226" t="s">
        <v>162</v>
      </c>
      <c r="C84" s="1056">
        <v>33587.4</v>
      </c>
      <c r="D84" s="189"/>
      <c r="E84" s="187"/>
      <c r="F84" s="182"/>
      <c r="G84" s="228"/>
      <c r="H84" s="974"/>
      <c r="I84" s="179">
        <v>5000</v>
      </c>
      <c r="J84" s="228"/>
      <c r="K84" s="974"/>
      <c r="L84" s="1104">
        <v>2100</v>
      </c>
      <c r="M84" s="228"/>
      <c r="N84" s="225"/>
    </row>
    <row r="85" spans="1:14" x14ac:dyDescent="0.2">
      <c r="A85" s="1437" t="s">
        <v>156</v>
      </c>
      <c r="B85" s="226" t="s">
        <v>163</v>
      </c>
      <c r="C85" s="1056">
        <v>80600.039999999994</v>
      </c>
      <c r="D85" s="189"/>
      <c r="E85" s="187"/>
      <c r="F85" s="182"/>
      <c r="G85" s="228"/>
      <c r="H85" s="974"/>
      <c r="I85" s="179">
        <v>5000</v>
      </c>
      <c r="J85" s="228"/>
      <c r="K85" s="974"/>
      <c r="L85" s="1104">
        <v>2100</v>
      </c>
      <c r="M85" s="228"/>
      <c r="N85" s="225"/>
    </row>
    <row r="86" spans="1:14" x14ac:dyDescent="0.2">
      <c r="A86" s="1437" t="s">
        <v>124</v>
      </c>
      <c r="B86" s="226" t="s">
        <v>163</v>
      </c>
      <c r="C86" s="1056">
        <v>37852.99</v>
      </c>
      <c r="D86" s="189"/>
      <c r="E86" s="187"/>
      <c r="F86" s="182"/>
      <c r="G86" s="228"/>
      <c r="H86" s="974"/>
      <c r="I86" s="179">
        <v>5000</v>
      </c>
      <c r="J86" s="228"/>
      <c r="K86" s="974"/>
      <c r="L86" s="1104">
        <v>2100</v>
      </c>
      <c r="M86" s="228"/>
      <c r="N86" s="225"/>
    </row>
    <row r="87" spans="1:14" x14ac:dyDescent="0.2">
      <c r="A87" s="1437" t="s">
        <v>320</v>
      </c>
      <c r="B87" s="226" t="s">
        <v>321</v>
      </c>
      <c r="C87" s="1056">
        <v>64380</v>
      </c>
      <c r="D87" s="189"/>
      <c r="E87" s="187"/>
      <c r="F87" s="182"/>
      <c r="G87" s="228"/>
      <c r="H87" s="974"/>
      <c r="I87" s="182"/>
      <c r="J87" s="228"/>
      <c r="K87" s="974"/>
      <c r="L87" s="1104">
        <v>2100</v>
      </c>
      <c r="M87" s="228"/>
      <c r="N87" s="225"/>
    </row>
    <row r="88" spans="1:14" x14ac:dyDescent="0.2">
      <c r="A88" s="1420" t="s">
        <v>124</v>
      </c>
      <c r="B88" s="226" t="s">
        <v>104</v>
      </c>
      <c r="C88" s="1056">
        <v>13413.75</v>
      </c>
      <c r="D88" s="189"/>
      <c r="E88" s="187"/>
      <c r="F88" s="182"/>
      <c r="G88" s="228"/>
      <c r="H88" s="974"/>
      <c r="I88" s="182"/>
      <c r="J88" s="228"/>
      <c r="K88" s="974"/>
      <c r="L88" s="1104">
        <v>2100</v>
      </c>
      <c r="M88" s="228"/>
      <c r="N88" s="225"/>
    </row>
    <row r="89" spans="1:14" x14ac:dyDescent="0.2">
      <c r="A89" s="302" t="s">
        <v>460</v>
      </c>
      <c r="B89" s="288" t="s">
        <v>77</v>
      </c>
      <c r="C89" s="1056">
        <v>423844.04</v>
      </c>
      <c r="D89" s="189"/>
      <c r="E89" s="187"/>
      <c r="F89" s="182"/>
      <c r="G89" s="228"/>
      <c r="H89" s="974"/>
      <c r="I89" s="182"/>
      <c r="J89" s="228"/>
      <c r="K89" s="974"/>
      <c r="L89" s="1104">
        <v>2100</v>
      </c>
      <c r="M89" s="228"/>
      <c r="N89" s="225"/>
    </row>
    <row r="90" spans="1:14" ht="13.5" thickBot="1" x14ac:dyDescent="0.25">
      <c r="A90" s="1420" t="s">
        <v>308</v>
      </c>
      <c r="B90" s="287" t="s">
        <v>317</v>
      </c>
      <c r="C90" s="1055">
        <v>141172</v>
      </c>
      <c r="D90" s="229"/>
      <c r="E90" s="1313"/>
      <c r="F90" s="1417"/>
      <c r="G90" s="231"/>
      <c r="H90" s="976"/>
      <c r="I90" s="1417"/>
      <c r="J90" s="231"/>
      <c r="K90" s="976"/>
      <c r="L90" s="1107">
        <v>2100</v>
      </c>
      <c r="M90" s="231"/>
      <c r="N90" s="1311"/>
    </row>
    <row r="91" spans="1:14" ht="14.25" thickBot="1" x14ac:dyDescent="0.3">
      <c r="A91" s="301" t="s">
        <v>6</v>
      </c>
      <c r="B91" s="359"/>
      <c r="C91" s="265">
        <f>SUM(C11:C90)</f>
        <v>6428279.5700000031</v>
      </c>
      <c r="D91" s="263"/>
      <c r="E91" s="263"/>
      <c r="F91" s="1010"/>
      <c r="G91" s="263"/>
      <c r="H91" s="362"/>
      <c r="I91" s="1010"/>
      <c r="J91" s="263"/>
      <c r="K91" s="362"/>
      <c r="L91" s="1011"/>
      <c r="M91" s="263"/>
      <c r="N91" s="267"/>
    </row>
    <row r="92" spans="1:14" ht="13.5" x14ac:dyDescent="0.25">
      <c r="A92" s="298" t="s">
        <v>9</v>
      </c>
      <c r="B92" s="1449"/>
      <c r="C92" s="1450"/>
      <c r="D92" s="122"/>
      <c r="E92" s="122"/>
      <c r="F92" s="122"/>
      <c r="G92" s="122"/>
      <c r="H92" s="122"/>
      <c r="I92" s="25"/>
      <c r="J92" s="25"/>
      <c r="K92" s="25"/>
      <c r="L92" s="25"/>
      <c r="M92" s="25"/>
      <c r="N92" s="25"/>
    </row>
    <row r="93" spans="1:14" ht="14.25" thickBot="1" x14ac:dyDescent="0.3">
      <c r="A93" s="299" t="s">
        <v>10</v>
      </c>
      <c r="B93" s="1123"/>
      <c r="C93" s="1450"/>
      <c r="D93" s="122"/>
      <c r="E93" s="122"/>
      <c r="F93" s="122"/>
      <c r="G93" s="122"/>
      <c r="H93" s="122"/>
      <c r="I93" s="25"/>
      <c r="J93" s="25"/>
      <c r="K93" s="25"/>
      <c r="L93" s="25"/>
      <c r="M93" s="25"/>
      <c r="N93" s="25"/>
    </row>
    <row r="94" spans="1:14" ht="14.25" thickTop="1" x14ac:dyDescent="0.25">
      <c r="A94" s="300" t="s">
        <v>11</v>
      </c>
      <c r="B94" s="1119"/>
      <c r="C94" s="1450"/>
      <c r="D94" s="122"/>
      <c r="E94" s="122"/>
      <c r="F94" s="122"/>
      <c r="G94" s="122"/>
      <c r="H94" s="122"/>
      <c r="I94" s="25"/>
      <c r="J94" s="25"/>
      <c r="K94" s="25"/>
      <c r="L94" s="25"/>
      <c r="M94" s="25"/>
      <c r="N94" s="25"/>
    </row>
    <row r="95" spans="1:14" ht="14.25" thickBot="1" x14ac:dyDescent="0.3">
      <c r="A95" s="297" t="s">
        <v>407</v>
      </c>
      <c r="B95" s="605"/>
      <c r="C95" s="1450"/>
      <c r="D95" s="122"/>
      <c r="E95" s="1451"/>
      <c r="F95" s="122"/>
      <c r="G95" s="122"/>
      <c r="H95" s="122"/>
      <c r="I95" s="25"/>
      <c r="J95" s="25"/>
      <c r="K95" s="25"/>
      <c r="L95" s="25"/>
      <c r="M95" s="25"/>
      <c r="N95" s="25"/>
    </row>
    <row r="96" spans="1:14" ht="14.25" thickBot="1" x14ac:dyDescent="0.3">
      <c r="A96" s="301" t="s">
        <v>12</v>
      </c>
      <c r="B96" s="1452"/>
      <c r="C96" s="1450"/>
      <c r="D96" s="122"/>
      <c r="E96" s="1453"/>
      <c r="F96" s="122"/>
      <c r="G96" s="122"/>
      <c r="H96" s="122"/>
      <c r="I96" s="25"/>
      <c r="J96" s="25"/>
      <c r="K96" s="25"/>
      <c r="L96" s="25"/>
      <c r="M96" s="25"/>
      <c r="N96" s="25"/>
    </row>
    <row r="97" spans="1:1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ht="13.5" x14ac:dyDescent="0.25">
      <c r="A98" s="96" t="s">
        <v>349</v>
      </c>
      <c r="B98" s="104"/>
      <c r="C98" s="117"/>
      <c r="D98" s="117"/>
      <c r="E98" s="117"/>
      <c r="F98" s="117"/>
      <c r="G98" s="25"/>
      <c r="H98" s="25"/>
      <c r="I98" s="25"/>
      <c r="J98" s="25"/>
      <c r="K98" s="25"/>
      <c r="L98" s="25"/>
      <c r="M98" s="25"/>
      <c r="N98" s="25"/>
    </row>
    <row r="99" spans="1:14" ht="13.5" x14ac:dyDescent="0.25">
      <c r="A99" s="104" t="s">
        <v>123</v>
      </c>
      <c r="B99" s="1129" t="s">
        <v>8</v>
      </c>
      <c r="C99" s="1127">
        <v>2100</v>
      </c>
      <c r="D99" s="1454"/>
      <c r="E99" s="117"/>
      <c r="F99" s="1454"/>
      <c r="G99" s="25"/>
      <c r="H99" s="25"/>
      <c r="I99" s="25"/>
      <c r="J99" s="25"/>
      <c r="K99" s="25"/>
      <c r="L99" s="25"/>
      <c r="M99" s="25"/>
      <c r="N99" s="25"/>
    </row>
    <row r="100" spans="1:14" ht="13.5" x14ac:dyDescent="0.25">
      <c r="A100" s="104" t="s">
        <v>7</v>
      </c>
      <c r="B100" s="1129" t="s">
        <v>8</v>
      </c>
      <c r="C100" s="1127">
        <v>2100</v>
      </c>
      <c r="D100" s="1454"/>
      <c r="E100" s="117"/>
      <c r="F100" s="1454"/>
      <c r="G100" s="25"/>
      <c r="H100" s="25"/>
      <c r="I100" s="25"/>
      <c r="J100" s="25"/>
      <c r="K100" s="25"/>
      <c r="L100" s="25"/>
      <c r="M100" s="25"/>
      <c r="N100" s="25"/>
    </row>
    <row r="101" spans="1:14" ht="13.5" x14ac:dyDescent="0.25">
      <c r="A101" s="104" t="s">
        <v>78</v>
      </c>
      <c r="B101" s="1129" t="s">
        <v>8</v>
      </c>
      <c r="C101" s="1127">
        <v>5000</v>
      </c>
      <c r="D101" s="1454"/>
      <c r="E101" s="117"/>
      <c r="F101" s="1454"/>
      <c r="G101" s="25"/>
      <c r="H101" s="25"/>
      <c r="I101" s="25"/>
      <c r="J101" s="25"/>
      <c r="K101" s="25"/>
      <c r="L101" s="25"/>
      <c r="M101" s="25"/>
      <c r="N101" s="25"/>
    </row>
    <row r="102" spans="1:14" ht="13.5" x14ac:dyDescent="0.25">
      <c r="A102" s="104"/>
      <c r="B102" s="1129"/>
      <c r="C102" s="1127"/>
      <c r="D102" s="1454"/>
      <c r="E102" s="117"/>
      <c r="F102" s="1454"/>
      <c r="G102" s="25"/>
      <c r="H102" s="25"/>
      <c r="I102" s="25"/>
      <c r="J102" s="25"/>
      <c r="K102" s="25"/>
      <c r="L102" s="25"/>
      <c r="M102" s="25"/>
      <c r="N102" s="25"/>
    </row>
    <row r="103" spans="1:14" ht="13.5" x14ac:dyDescent="0.25">
      <c r="A103" s="104"/>
      <c r="B103" s="1129"/>
      <c r="C103" s="1127"/>
      <c r="D103" s="1454"/>
      <c r="E103" s="117"/>
      <c r="F103" s="1454"/>
      <c r="G103" s="25"/>
      <c r="H103" s="25"/>
      <c r="I103" s="25"/>
      <c r="J103" s="25"/>
      <c r="K103" s="25"/>
      <c r="L103" s="25"/>
      <c r="M103" s="25"/>
      <c r="N103" s="25"/>
    </row>
    <row r="104" spans="1:14" ht="16.5" x14ac:dyDescent="0.3">
      <c r="A104" s="1131" t="s">
        <v>17</v>
      </c>
      <c r="B104" s="1455"/>
      <c r="C104" s="1131" t="s">
        <v>18</v>
      </c>
      <c r="D104" s="1131"/>
      <c r="E104" s="1456"/>
      <c r="F104" s="1131" t="s">
        <v>19</v>
      </c>
      <c r="G104" s="25"/>
      <c r="H104" s="25"/>
      <c r="I104" s="25"/>
      <c r="J104" s="25"/>
      <c r="K104" s="25"/>
      <c r="L104" s="25"/>
      <c r="M104" s="25"/>
      <c r="N104" s="25"/>
    </row>
    <row r="105" spans="1:1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1:1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1:1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spans="1:1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</sheetData>
  <mergeCells count="6">
    <mergeCell ref="K9:K10"/>
    <mergeCell ref="N9:N10"/>
    <mergeCell ref="A9:A10"/>
    <mergeCell ref="B9:B10"/>
    <mergeCell ref="E9:E10"/>
    <mergeCell ref="H9:H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Q221"/>
  <sheetViews>
    <sheetView topLeftCell="A182" zoomScaleNormal="100" zoomScaleSheetLayoutView="100" workbookViewId="0">
      <selection activeCell="F220" sqref="F220"/>
    </sheetView>
  </sheetViews>
  <sheetFormatPr defaultRowHeight="12.75" x14ac:dyDescent="0.2"/>
  <cols>
    <col min="1" max="1" width="35.28515625" style="26" customWidth="1"/>
    <col min="2" max="2" width="11.42578125" style="26" bestFit="1" customWidth="1"/>
    <col min="3" max="3" width="8" style="26" customWidth="1"/>
    <col min="4" max="4" width="9.28515625" style="26" customWidth="1"/>
    <col min="5" max="5" width="10.7109375" style="26" customWidth="1"/>
    <col min="6" max="7" width="9.28515625" style="26" customWidth="1"/>
    <col min="8" max="8" width="9.42578125" style="26" customWidth="1"/>
    <col min="9" max="9" width="6.5703125" style="26" customWidth="1"/>
    <col min="10" max="10" width="9.7109375" style="26" customWidth="1"/>
    <col min="11" max="11" width="9.42578125" style="26" customWidth="1"/>
    <col min="12" max="12" width="7" style="26" customWidth="1"/>
    <col min="13" max="13" width="11.140625" style="26" customWidth="1"/>
    <col min="14" max="14" width="10.85546875" style="26" bestFit="1" customWidth="1"/>
    <col min="15" max="16384" width="9.140625" style="26"/>
  </cols>
  <sheetData>
    <row r="1" spans="1:17" ht="17.25" customHeight="1" x14ac:dyDescent="0.3">
      <c r="A1" s="1" t="s">
        <v>29</v>
      </c>
    </row>
    <row r="2" spans="1:17" ht="17.25" customHeight="1" x14ac:dyDescent="0.3">
      <c r="A2" s="1" t="s">
        <v>30</v>
      </c>
    </row>
    <row r="3" spans="1:17" ht="17.25" customHeight="1" x14ac:dyDescent="0.3">
      <c r="A3" s="1" t="s">
        <v>31</v>
      </c>
    </row>
    <row r="4" spans="1:17" ht="17.25" customHeight="1" x14ac:dyDescent="0.3">
      <c r="A4" s="9" t="s">
        <v>435</v>
      </c>
    </row>
    <row r="5" spans="1:17" ht="17.25" customHeight="1" x14ac:dyDescent="0.3">
      <c r="A5" s="3"/>
    </row>
    <row r="6" spans="1:17" ht="17.25" customHeight="1" x14ac:dyDescent="0.3">
      <c r="A6" s="4" t="s">
        <v>0</v>
      </c>
    </row>
    <row r="7" spans="1:17" ht="17.25" customHeight="1" x14ac:dyDescent="0.3">
      <c r="A7" s="1" t="s">
        <v>68</v>
      </c>
    </row>
    <row r="8" spans="1:17" ht="17.25" customHeight="1" thickBot="1" x14ac:dyDescent="0.25"/>
    <row r="9" spans="1:17" x14ac:dyDescent="0.2">
      <c r="A9" s="138" t="s">
        <v>2</v>
      </c>
      <c r="B9" s="312" t="s">
        <v>23</v>
      </c>
      <c r="C9" s="312" t="s">
        <v>112</v>
      </c>
      <c r="D9" s="1678" t="s">
        <v>4</v>
      </c>
      <c r="E9" s="1032" t="s">
        <v>350</v>
      </c>
      <c r="F9" s="142" t="s">
        <v>112</v>
      </c>
      <c r="G9" s="1558" t="s">
        <v>4</v>
      </c>
      <c r="H9" s="308" t="s">
        <v>7</v>
      </c>
      <c r="I9" s="309" t="s">
        <v>112</v>
      </c>
      <c r="J9" s="1674" t="s">
        <v>4</v>
      </c>
      <c r="K9" s="303" t="s">
        <v>28</v>
      </c>
      <c r="L9" s="306" t="s">
        <v>112</v>
      </c>
      <c r="M9" s="1681" t="s">
        <v>4</v>
      </c>
      <c r="N9" s="970" t="s">
        <v>78</v>
      </c>
      <c r="O9" s="971" t="s">
        <v>112</v>
      </c>
      <c r="P9" s="1670" t="s">
        <v>4</v>
      </c>
    </row>
    <row r="10" spans="1:17" ht="13.5" thickBot="1" x14ac:dyDescent="0.25">
      <c r="A10" s="981" t="s">
        <v>166</v>
      </c>
      <c r="B10" s="313" t="s">
        <v>25</v>
      </c>
      <c r="C10" s="313" t="s">
        <v>111</v>
      </c>
      <c r="D10" s="1679"/>
      <c r="E10" s="1033" t="s">
        <v>25</v>
      </c>
      <c r="F10" s="144" t="s">
        <v>111</v>
      </c>
      <c r="G10" s="1559"/>
      <c r="H10" s="310" t="s">
        <v>26</v>
      </c>
      <c r="I10" s="311" t="s">
        <v>111</v>
      </c>
      <c r="J10" s="1680"/>
      <c r="K10" s="305" t="s">
        <v>26</v>
      </c>
      <c r="L10" s="307" t="s">
        <v>111</v>
      </c>
      <c r="M10" s="1682"/>
      <c r="N10" s="972" t="s">
        <v>26</v>
      </c>
      <c r="O10" s="973" t="s">
        <v>111</v>
      </c>
      <c r="P10" s="1683"/>
    </row>
    <row r="11" spans="1:17" ht="13.5" x14ac:dyDescent="0.25">
      <c r="A11" s="1015" t="s">
        <v>322</v>
      </c>
      <c r="B11" s="1058">
        <v>28243.54</v>
      </c>
      <c r="C11" s="1016"/>
      <c r="D11" s="1017"/>
      <c r="E11" s="1054"/>
      <c r="F11" s="1054"/>
      <c r="G11" s="1054"/>
      <c r="H11" s="1085">
        <v>3500</v>
      </c>
      <c r="I11" s="232"/>
      <c r="J11" s="1018"/>
      <c r="K11" s="1019"/>
      <c r="L11" s="1088"/>
      <c r="M11" s="1020"/>
      <c r="N11" s="1021"/>
      <c r="O11" s="1108"/>
      <c r="P11" s="1109"/>
      <c r="Q11" s="25"/>
    </row>
    <row r="12" spans="1:17" ht="13.5" x14ac:dyDescent="0.25">
      <c r="A12" s="233" t="s">
        <v>167</v>
      </c>
      <c r="B12" s="1056">
        <v>27929.59</v>
      </c>
      <c r="C12" s="234"/>
      <c r="D12" s="235"/>
      <c r="E12" s="235"/>
      <c r="F12" s="235"/>
      <c r="G12" s="235"/>
      <c r="H12" s="179">
        <v>3500</v>
      </c>
      <c r="I12" s="234"/>
      <c r="J12" s="236"/>
      <c r="K12" s="237"/>
      <c r="L12" s="186"/>
      <c r="M12" s="974"/>
      <c r="N12" s="1022"/>
      <c r="O12" s="1110"/>
      <c r="P12" s="1111"/>
      <c r="Q12" s="25"/>
    </row>
    <row r="13" spans="1:17" ht="13.5" x14ac:dyDescent="0.25">
      <c r="A13" s="233" t="s">
        <v>168</v>
      </c>
      <c r="B13" s="1056">
        <v>27966.53</v>
      </c>
      <c r="C13" s="234"/>
      <c r="D13" s="235"/>
      <c r="E13" s="235"/>
      <c r="F13" s="235"/>
      <c r="G13" s="235"/>
      <c r="H13" s="179">
        <v>3500</v>
      </c>
      <c r="I13" s="234"/>
      <c r="J13" s="236"/>
      <c r="K13" s="237"/>
      <c r="L13" s="186"/>
      <c r="M13" s="974"/>
      <c r="N13" s="1022"/>
      <c r="O13" s="1110"/>
      <c r="P13" s="1111"/>
      <c r="Q13" s="25"/>
    </row>
    <row r="14" spans="1:17" ht="13.5" x14ac:dyDescent="0.25">
      <c r="A14" s="233" t="s">
        <v>323</v>
      </c>
      <c r="B14" s="1056">
        <v>27705.34</v>
      </c>
      <c r="C14" s="234"/>
      <c r="D14" s="235"/>
      <c r="E14" s="235"/>
      <c r="F14" s="235"/>
      <c r="G14" s="235"/>
      <c r="H14" s="179">
        <v>3500</v>
      </c>
      <c r="I14" s="234"/>
      <c r="J14" s="236"/>
      <c r="K14" s="237"/>
      <c r="L14" s="186"/>
      <c r="M14" s="974"/>
      <c r="N14" s="1022"/>
      <c r="O14" s="1110"/>
      <c r="P14" s="1111"/>
      <c r="Q14" s="25"/>
    </row>
    <row r="15" spans="1:17" ht="13.5" x14ac:dyDescent="0.25">
      <c r="A15" s="233" t="s">
        <v>169</v>
      </c>
      <c r="B15" s="1056">
        <v>81140.800000000003</v>
      </c>
      <c r="C15" s="234"/>
      <c r="D15" s="235"/>
      <c r="E15" s="235"/>
      <c r="F15" s="235"/>
      <c r="G15" s="235"/>
      <c r="H15" s="179">
        <v>3500</v>
      </c>
      <c r="I15" s="234"/>
      <c r="J15" s="236"/>
      <c r="K15" s="237"/>
      <c r="L15" s="186"/>
      <c r="M15" s="974"/>
      <c r="N15" s="1022"/>
      <c r="O15" s="1110"/>
      <c r="P15" s="1111"/>
      <c r="Q15" s="25"/>
    </row>
    <row r="16" spans="1:17" x14ac:dyDescent="0.2">
      <c r="A16" s="233" t="s">
        <v>170</v>
      </c>
      <c r="B16" s="1056">
        <v>39617.480000000003</v>
      </c>
      <c r="C16" s="234"/>
      <c r="D16" s="235"/>
      <c r="E16" s="235"/>
      <c r="F16" s="235"/>
      <c r="G16" s="235"/>
      <c r="H16" s="179">
        <v>3500</v>
      </c>
      <c r="I16" s="234"/>
      <c r="J16" s="236"/>
      <c r="K16" s="237"/>
      <c r="L16" s="186"/>
      <c r="M16" s="974"/>
      <c r="N16" s="1112"/>
      <c r="O16" s="1110"/>
      <c r="P16" s="1111"/>
      <c r="Q16" s="25"/>
    </row>
    <row r="17" spans="1:17" x14ac:dyDescent="0.2">
      <c r="A17" s="233" t="s">
        <v>380</v>
      </c>
      <c r="B17" s="1056">
        <v>121305</v>
      </c>
      <c r="C17" s="234"/>
      <c r="D17" s="235"/>
      <c r="E17" s="235"/>
      <c r="F17" s="235"/>
      <c r="G17" s="235"/>
      <c r="H17" s="179">
        <v>3500</v>
      </c>
      <c r="I17" s="234"/>
      <c r="J17" s="236"/>
      <c r="K17" s="237"/>
      <c r="L17" s="186"/>
      <c r="M17" s="974"/>
      <c r="N17" s="1112"/>
      <c r="O17" s="1110"/>
      <c r="P17" s="1111"/>
      <c r="Q17" s="25"/>
    </row>
    <row r="18" spans="1:17" x14ac:dyDescent="0.2">
      <c r="A18" s="233" t="s">
        <v>381</v>
      </c>
      <c r="B18" s="1056">
        <v>61275</v>
      </c>
      <c r="C18" s="234"/>
      <c r="D18" s="235"/>
      <c r="E18" s="235"/>
      <c r="F18" s="235"/>
      <c r="G18" s="235"/>
      <c r="H18" s="179">
        <v>3500</v>
      </c>
      <c r="I18" s="234"/>
      <c r="J18" s="236"/>
      <c r="K18" s="237"/>
      <c r="L18" s="186"/>
      <c r="M18" s="974"/>
      <c r="N18" s="1112"/>
      <c r="O18" s="1110"/>
      <c r="P18" s="1111"/>
      <c r="Q18" s="25"/>
    </row>
    <row r="19" spans="1:17" x14ac:dyDescent="0.2">
      <c r="A19" s="233" t="s">
        <v>171</v>
      </c>
      <c r="B19" s="1056">
        <v>85851.87</v>
      </c>
      <c r="C19" s="234"/>
      <c r="D19" s="235"/>
      <c r="E19" s="235"/>
      <c r="F19" s="235"/>
      <c r="G19" s="235"/>
      <c r="H19" s="179">
        <v>3500</v>
      </c>
      <c r="I19" s="234"/>
      <c r="J19" s="236"/>
      <c r="K19" s="237"/>
      <c r="L19" s="186"/>
      <c r="M19" s="974"/>
      <c r="N19" s="1112"/>
      <c r="O19" s="1110"/>
      <c r="P19" s="1111"/>
      <c r="Q19" s="25"/>
    </row>
    <row r="20" spans="1:17" x14ac:dyDescent="0.2">
      <c r="A20" s="233" t="s">
        <v>276</v>
      </c>
      <c r="B20" s="1056">
        <v>82222.080000000002</v>
      </c>
      <c r="C20" s="234"/>
      <c r="D20" s="235"/>
      <c r="E20" s="235"/>
      <c r="F20" s="235"/>
      <c r="G20" s="235"/>
      <c r="H20" s="179">
        <v>3500</v>
      </c>
      <c r="I20" s="238"/>
      <c r="J20" s="239"/>
      <c r="K20" s="240"/>
      <c r="L20" s="1080"/>
      <c r="M20" s="977"/>
      <c r="N20" s="1112"/>
      <c r="O20" s="1110"/>
      <c r="P20" s="1111"/>
      <c r="Q20" s="25"/>
    </row>
    <row r="21" spans="1:17" x14ac:dyDescent="0.2">
      <c r="A21" s="233" t="s">
        <v>324</v>
      </c>
      <c r="B21" s="1056">
        <v>82260</v>
      </c>
      <c r="C21" s="234"/>
      <c r="D21" s="235"/>
      <c r="E21" s="235"/>
      <c r="F21" s="235"/>
      <c r="G21" s="235"/>
      <c r="H21" s="179">
        <v>3500</v>
      </c>
      <c r="I21" s="234"/>
      <c r="J21" s="236"/>
      <c r="K21" s="237"/>
      <c r="L21" s="186"/>
      <c r="M21" s="974"/>
      <c r="N21" s="1112"/>
      <c r="O21" s="1110"/>
      <c r="P21" s="1111"/>
      <c r="Q21" s="25"/>
    </row>
    <row r="22" spans="1:17" x14ac:dyDescent="0.2">
      <c r="A22" s="233" t="s">
        <v>324</v>
      </c>
      <c r="B22" s="1056">
        <v>82260</v>
      </c>
      <c r="C22" s="234"/>
      <c r="D22" s="235"/>
      <c r="E22" s="235"/>
      <c r="F22" s="235"/>
      <c r="G22" s="235"/>
      <c r="H22" s="179">
        <v>3500</v>
      </c>
      <c r="I22" s="234"/>
      <c r="J22" s="236"/>
      <c r="K22" s="237"/>
      <c r="L22" s="186"/>
      <c r="M22" s="974"/>
      <c r="N22" s="1112"/>
      <c r="O22" s="1110"/>
      <c r="P22" s="1111"/>
      <c r="Q22" s="25"/>
    </row>
    <row r="23" spans="1:17" x14ac:dyDescent="0.2">
      <c r="A23" s="233" t="s">
        <v>324</v>
      </c>
      <c r="B23" s="1056">
        <v>175068.01</v>
      </c>
      <c r="C23" s="234"/>
      <c r="D23" s="235"/>
      <c r="E23" s="235"/>
      <c r="F23" s="235"/>
      <c r="G23" s="235"/>
      <c r="H23" s="179">
        <v>3500</v>
      </c>
      <c r="I23" s="234"/>
      <c r="J23" s="236"/>
      <c r="K23" s="237"/>
      <c r="L23" s="186"/>
      <c r="M23" s="974"/>
      <c r="N23" s="1112"/>
      <c r="O23" s="1110"/>
      <c r="P23" s="1111"/>
      <c r="Q23" s="25"/>
    </row>
    <row r="24" spans="1:17" x14ac:dyDescent="0.2">
      <c r="A24" s="233" t="s">
        <v>172</v>
      </c>
      <c r="B24" s="1056">
        <v>75747.3</v>
      </c>
      <c r="C24" s="234"/>
      <c r="D24" s="235"/>
      <c r="E24" s="235"/>
      <c r="F24" s="235"/>
      <c r="G24" s="235"/>
      <c r="H24" s="179">
        <v>3500</v>
      </c>
      <c r="I24" s="234"/>
      <c r="J24" s="236"/>
      <c r="K24" s="237"/>
      <c r="L24" s="186"/>
      <c r="M24" s="974"/>
      <c r="N24" s="1112"/>
      <c r="O24" s="1110"/>
      <c r="P24" s="1111"/>
      <c r="Q24" s="25"/>
    </row>
    <row r="25" spans="1:17" x14ac:dyDescent="0.2">
      <c r="A25" s="233" t="s">
        <v>173</v>
      </c>
      <c r="B25" s="1056">
        <v>49602.02</v>
      </c>
      <c r="C25" s="234"/>
      <c r="D25" s="235"/>
      <c r="E25" s="235"/>
      <c r="F25" s="235"/>
      <c r="G25" s="235"/>
      <c r="H25" s="179">
        <v>3500</v>
      </c>
      <c r="I25" s="234"/>
      <c r="J25" s="236"/>
      <c r="K25" s="237"/>
      <c r="L25" s="186"/>
      <c r="M25" s="974"/>
      <c r="N25" s="1112"/>
      <c r="O25" s="1110"/>
      <c r="P25" s="1111"/>
      <c r="Q25" s="25"/>
    </row>
    <row r="26" spans="1:17" x14ac:dyDescent="0.2">
      <c r="A26" s="233" t="s">
        <v>404</v>
      </c>
      <c r="B26" s="1056">
        <v>110661.59</v>
      </c>
      <c r="C26" s="234"/>
      <c r="D26" s="235"/>
      <c r="E26" s="235"/>
      <c r="F26" s="235"/>
      <c r="G26" s="235"/>
      <c r="H26" s="179">
        <v>3500</v>
      </c>
      <c r="I26" s="234"/>
      <c r="J26" s="235"/>
      <c r="K26" s="237"/>
      <c r="L26" s="186"/>
      <c r="M26" s="977"/>
      <c r="N26" s="1112"/>
      <c r="O26" s="1110"/>
      <c r="P26" s="1111"/>
      <c r="Q26" s="25"/>
    </row>
    <row r="27" spans="1:17" x14ac:dyDescent="0.2">
      <c r="A27" s="233" t="s">
        <v>174</v>
      </c>
      <c r="B27" s="854">
        <v>18853.12</v>
      </c>
      <c r="C27" s="238"/>
      <c r="D27" s="243"/>
      <c r="E27" s="243"/>
      <c r="F27" s="243"/>
      <c r="G27" s="243"/>
      <c r="H27" s="179">
        <v>3500</v>
      </c>
      <c r="I27" s="238"/>
      <c r="J27" s="239"/>
      <c r="K27" s="240"/>
      <c r="L27" s="1080"/>
      <c r="M27" s="977"/>
      <c r="N27" s="1112"/>
      <c r="O27" s="1110"/>
      <c r="P27" s="1111"/>
      <c r="Q27" s="25"/>
    </row>
    <row r="28" spans="1:17" x14ac:dyDescent="0.2">
      <c r="A28" s="233" t="s">
        <v>175</v>
      </c>
      <c r="B28" s="1056">
        <v>26940.1</v>
      </c>
      <c r="C28" s="234"/>
      <c r="D28" s="235"/>
      <c r="E28" s="235"/>
      <c r="F28" s="235"/>
      <c r="G28" s="235"/>
      <c r="H28" s="179">
        <v>3500</v>
      </c>
      <c r="I28" s="234"/>
      <c r="J28" s="236"/>
      <c r="K28" s="237"/>
      <c r="L28" s="186"/>
      <c r="M28" s="974"/>
      <c r="N28" s="1112"/>
      <c r="O28" s="1110"/>
      <c r="P28" s="1111"/>
      <c r="Q28" s="25"/>
    </row>
    <row r="29" spans="1:17" x14ac:dyDescent="0.2">
      <c r="A29" s="233" t="s">
        <v>176</v>
      </c>
      <c r="B29" s="1056">
        <v>10911.4</v>
      </c>
      <c r="C29" s="234"/>
      <c r="D29" s="235"/>
      <c r="E29" s="235"/>
      <c r="F29" s="235"/>
      <c r="G29" s="235"/>
      <c r="H29" s="179">
        <v>3500</v>
      </c>
      <c r="I29" s="234"/>
      <c r="J29" s="236"/>
      <c r="K29" s="237"/>
      <c r="L29" s="186"/>
      <c r="M29" s="974"/>
      <c r="N29" s="1112"/>
      <c r="O29" s="1110"/>
      <c r="P29" s="1111"/>
      <c r="Q29" s="25"/>
    </row>
    <row r="30" spans="1:17" x14ac:dyDescent="0.2">
      <c r="A30" s="233" t="s">
        <v>726</v>
      </c>
      <c r="B30" s="1056">
        <v>53859.65</v>
      </c>
      <c r="C30" s="234"/>
      <c r="D30" s="235"/>
      <c r="E30" s="235"/>
      <c r="F30" s="235"/>
      <c r="G30" s="235"/>
      <c r="H30" s="179">
        <v>3500</v>
      </c>
      <c r="I30" s="234"/>
      <c r="J30" s="236"/>
      <c r="K30" s="237"/>
      <c r="L30" s="186"/>
      <c r="M30" s="974"/>
      <c r="N30" s="1112"/>
      <c r="O30" s="1110"/>
      <c r="P30" s="1111"/>
      <c r="Q30" s="25"/>
    </row>
    <row r="31" spans="1:17" x14ac:dyDescent="0.2">
      <c r="A31" s="233" t="s">
        <v>335</v>
      </c>
      <c r="B31" s="1056">
        <v>183380</v>
      </c>
      <c r="C31" s="234"/>
      <c r="D31" s="235"/>
      <c r="E31" s="235"/>
      <c r="F31" s="235"/>
      <c r="G31" s="235"/>
      <c r="H31" s="179">
        <v>3500</v>
      </c>
      <c r="I31" s="234"/>
      <c r="J31" s="236"/>
      <c r="K31" s="237"/>
      <c r="L31" s="186"/>
      <c r="M31" s="974"/>
      <c r="N31" s="1112"/>
      <c r="O31" s="1110"/>
      <c r="P31" s="1111"/>
      <c r="Q31" s="25"/>
    </row>
    <row r="32" spans="1:17" ht="13.5" x14ac:dyDescent="0.25">
      <c r="A32" s="233" t="s">
        <v>177</v>
      </c>
      <c r="B32" s="1056">
        <v>72496.55</v>
      </c>
      <c r="C32" s="234"/>
      <c r="D32" s="235"/>
      <c r="E32" s="235"/>
      <c r="F32" s="235"/>
      <c r="G32" s="235"/>
      <c r="H32" s="179">
        <v>3500</v>
      </c>
      <c r="I32" s="234"/>
      <c r="J32" s="236"/>
      <c r="K32" s="237"/>
      <c r="L32" s="186"/>
      <c r="M32" s="974"/>
      <c r="N32" s="1022"/>
      <c r="O32" s="1110"/>
      <c r="P32" s="1111"/>
      <c r="Q32" s="25"/>
    </row>
    <row r="33" spans="1:17" ht="13.5" x14ac:dyDescent="0.25">
      <c r="A33" s="233" t="s">
        <v>178</v>
      </c>
      <c r="B33" s="1056">
        <v>93000</v>
      </c>
      <c r="C33" s="234"/>
      <c r="D33" s="235"/>
      <c r="E33" s="235"/>
      <c r="F33" s="235"/>
      <c r="G33" s="235"/>
      <c r="H33" s="179">
        <v>3500</v>
      </c>
      <c r="I33" s="238"/>
      <c r="J33" s="239"/>
      <c r="K33" s="240"/>
      <c r="L33" s="1080"/>
      <c r="M33" s="977"/>
      <c r="N33" s="1022"/>
      <c r="O33" s="1110"/>
      <c r="P33" s="1111"/>
      <c r="Q33" s="25"/>
    </row>
    <row r="34" spans="1:17" ht="13.5" x14ac:dyDescent="0.25">
      <c r="A34" s="233" t="s">
        <v>325</v>
      </c>
      <c r="B34" s="1056">
        <v>41384.07</v>
      </c>
      <c r="C34" s="234"/>
      <c r="D34" s="235"/>
      <c r="E34" s="235"/>
      <c r="F34" s="235"/>
      <c r="G34" s="235"/>
      <c r="H34" s="179">
        <v>3500</v>
      </c>
      <c r="I34" s="238"/>
      <c r="J34" s="239"/>
      <c r="K34" s="240"/>
      <c r="L34" s="1080"/>
      <c r="M34" s="977"/>
      <c r="N34" s="1022">
        <v>5000</v>
      </c>
      <c r="O34" s="1110"/>
      <c r="P34" s="1111"/>
      <c r="Q34" s="25"/>
    </row>
    <row r="35" spans="1:17" x14ac:dyDescent="0.2">
      <c r="A35" s="233" t="s">
        <v>80</v>
      </c>
      <c r="B35" s="1056">
        <v>81468.41</v>
      </c>
      <c r="C35" s="234"/>
      <c r="D35" s="235"/>
      <c r="E35" s="235"/>
      <c r="F35" s="235"/>
      <c r="G35" s="235"/>
      <c r="H35" s="179">
        <v>3500</v>
      </c>
      <c r="I35" s="234"/>
      <c r="J35" s="236"/>
      <c r="K35" s="237"/>
      <c r="L35" s="186"/>
      <c r="M35" s="974"/>
      <c r="N35" s="1112"/>
      <c r="O35" s="1110"/>
      <c r="P35" s="1111"/>
      <c r="Q35" s="25"/>
    </row>
    <row r="36" spans="1:17" x14ac:dyDescent="0.2">
      <c r="A36" s="233" t="s">
        <v>80</v>
      </c>
      <c r="B36" s="1056">
        <v>90417.1</v>
      </c>
      <c r="C36" s="234"/>
      <c r="D36" s="235"/>
      <c r="E36" s="235"/>
      <c r="F36" s="235"/>
      <c r="G36" s="235"/>
      <c r="H36" s="179">
        <v>3500</v>
      </c>
      <c r="I36" s="234"/>
      <c r="J36" s="236"/>
      <c r="K36" s="237"/>
      <c r="L36" s="186"/>
      <c r="M36" s="974"/>
      <c r="N36" s="1112"/>
      <c r="O36" s="1110"/>
      <c r="P36" s="1111"/>
      <c r="Q36" s="25"/>
    </row>
    <row r="37" spans="1:17" x14ac:dyDescent="0.2">
      <c r="A37" s="233" t="s">
        <v>179</v>
      </c>
      <c r="B37" s="1056">
        <v>92715.55</v>
      </c>
      <c r="C37" s="234"/>
      <c r="D37" s="235"/>
      <c r="E37" s="235"/>
      <c r="F37" s="235"/>
      <c r="G37" s="235"/>
      <c r="H37" s="179">
        <v>3500</v>
      </c>
      <c r="I37" s="234"/>
      <c r="J37" s="236"/>
      <c r="K37" s="237"/>
      <c r="L37" s="186"/>
      <c r="M37" s="974"/>
      <c r="N37" s="1112"/>
      <c r="O37" s="1110"/>
      <c r="P37" s="1111"/>
      <c r="Q37" s="25"/>
    </row>
    <row r="38" spans="1:17" x14ac:dyDescent="0.2">
      <c r="A38" s="233" t="s">
        <v>180</v>
      </c>
      <c r="B38" s="1056">
        <v>95517.75</v>
      </c>
      <c r="C38" s="234"/>
      <c r="D38" s="235"/>
      <c r="E38" s="235"/>
      <c r="F38" s="235"/>
      <c r="G38" s="235"/>
      <c r="H38" s="179">
        <v>3500</v>
      </c>
      <c r="I38" s="234"/>
      <c r="J38" s="236"/>
      <c r="K38" s="237"/>
      <c r="L38" s="186"/>
      <c r="M38" s="974"/>
      <c r="N38" s="1112"/>
      <c r="O38" s="1110"/>
      <c r="P38" s="1111"/>
      <c r="Q38" s="25"/>
    </row>
    <row r="39" spans="1:17" x14ac:dyDescent="0.2">
      <c r="A39" s="233" t="s">
        <v>181</v>
      </c>
      <c r="B39" s="1056">
        <v>87407.32</v>
      </c>
      <c r="C39" s="234"/>
      <c r="D39" s="235"/>
      <c r="E39" s="235"/>
      <c r="F39" s="235"/>
      <c r="G39" s="235"/>
      <c r="H39" s="179">
        <v>3500</v>
      </c>
      <c r="I39" s="234"/>
      <c r="J39" s="236"/>
      <c r="K39" s="237"/>
      <c r="L39" s="186"/>
      <c r="M39" s="974"/>
      <c r="N39" s="1112"/>
      <c r="O39" s="1110"/>
      <c r="P39" s="1111"/>
      <c r="Q39" s="25"/>
    </row>
    <row r="40" spans="1:17" x14ac:dyDescent="0.2">
      <c r="A40" s="233" t="s">
        <v>182</v>
      </c>
      <c r="B40" s="1056">
        <v>31560.18</v>
      </c>
      <c r="C40" s="234"/>
      <c r="D40" s="235"/>
      <c r="E40" s="235"/>
      <c r="F40" s="235"/>
      <c r="G40" s="235"/>
      <c r="H40" s="179">
        <v>3500</v>
      </c>
      <c r="I40" s="234"/>
      <c r="J40" s="236"/>
      <c r="K40" s="237"/>
      <c r="L40" s="186"/>
      <c r="M40" s="974"/>
      <c r="N40" s="1112"/>
      <c r="O40" s="1110"/>
      <c r="P40" s="1111"/>
      <c r="Q40" s="25"/>
    </row>
    <row r="41" spans="1:17" ht="13.5" x14ac:dyDescent="0.25">
      <c r="A41" s="233" t="s">
        <v>461</v>
      </c>
      <c r="B41" s="1056">
        <v>187735</v>
      </c>
      <c r="C41" s="234"/>
      <c r="D41" s="235"/>
      <c r="E41" s="235"/>
      <c r="F41" s="235"/>
      <c r="G41" s="235"/>
      <c r="H41" s="179">
        <v>3500</v>
      </c>
      <c r="I41" s="234"/>
      <c r="J41" s="236"/>
      <c r="K41" s="237"/>
      <c r="L41" s="186"/>
      <c r="M41" s="974"/>
      <c r="N41" s="1022"/>
      <c r="O41" s="1110"/>
      <c r="P41" s="1111"/>
      <c r="Q41" s="25"/>
    </row>
    <row r="42" spans="1:17" x14ac:dyDescent="0.2">
      <c r="A42" s="233" t="s">
        <v>183</v>
      </c>
      <c r="B42" s="1056">
        <v>90725.4</v>
      </c>
      <c r="C42" s="234"/>
      <c r="D42" s="235"/>
      <c r="E42" s="235"/>
      <c r="F42" s="235"/>
      <c r="G42" s="235"/>
      <c r="H42" s="179">
        <v>3500</v>
      </c>
      <c r="I42" s="234"/>
      <c r="J42" s="236"/>
      <c r="K42" s="237"/>
      <c r="L42" s="186"/>
      <c r="M42" s="974"/>
      <c r="N42" s="1112"/>
      <c r="O42" s="1110"/>
      <c r="P42" s="1111"/>
      <c r="Q42" s="25"/>
    </row>
    <row r="43" spans="1:17" x14ac:dyDescent="0.2">
      <c r="A43" s="233" t="s">
        <v>184</v>
      </c>
      <c r="B43" s="1056">
        <v>66895.38</v>
      </c>
      <c r="C43" s="234"/>
      <c r="D43" s="235"/>
      <c r="E43" s="235"/>
      <c r="F43" s="235"/>
      <c r="G43" s="235"/>
      <c r="H43" s="179">
        <v>3500</v>
      </c>
      <c r="I43" s="234"/>
      <c r="J43" s="236"/>
      <c r="K43" s="237"/>
      <c r="L43" s="186"/>
      <c r="M43" s="974"/>
      <c r="N43" s="1112"/>
      <c r="O43" s="1110"/>
      <c r="P43" s="1111"/>
      <c r="Q43" s="25"/>
    </row>
    <row r="44" spans="1:17" x14ac:dyDescent="0.2">
      <c r="A44" s="233" t="s">
        <v>185</v>
      </c>
      <c r="B44" s="1056">
        <v>49360.68</v>
      </c>
      <c r="C44" s="234"/>
      <c r="D44" s="235"/>
      <c r="E44" s="235"/>
      <c r="F44" s="235"/>
      <c r="G44" s="235"/>
      <c r="H44" s="179">
        <v>3500</v>
      </c>
      <c r="I44" s="234"/>
      <c r="J44" s="236"/>
      <c r="K44" s="237"/>
      <c r="L44" s="186"/>
      <c r="M44" s="974"/>
      <c r="N44" s="1112"/>
      <c r="O44" s="1110"/>
      <c r="P44" s="1111"/>
      <c r="Q44" s="25"/>
    </row>
    <row r="45" spans="1:17" x14ac:dyDescent="0.2">
      <c r="A45" s="233" t="s">
        <v>186</v>
      </c>
      <c r="B45" s="1056">
        <v>41393.1</v>
      </c>
      <c r="C45" s="234"/>
      <c r="D45" s="235"/>
      <c r="E45" s="235"/>
      <c r="F45" s="235"/>
      <c r="G45" s="235"/>
      <c r="H45" s="179">
        <v>3500</v>
      </c>
      <c r="I45" s="234"/>
      <c r="J45" s="236"/>
      <c r="K45" s="237"/>
      <c r="L45" s="186"/>
      <c r="M45" s="974"/>
      <c r="N45" s="1112"/>
      <c r="O45" s="1110"/>
      <c r="P45" s="1111"/>
      <c r="Q45" s="25"/>
    </row>
    <row r="46" spans="1:17" x14ac:dyDescent="0.2">
      <c r="A46" s="233" t="s">
        <v>186</v>
      </c>
      <c r="B46" s="1056">
        <v>25024.68</v>
      </c>
      <c r="C46" s="234"/>
      <c r="D46" s="235"/>
      <c r="E46" s="235"/>
      <c r="F46" s="235"/>
      <c r="G46" s="235"/>
      <c r="H46" s="179">
        <v>3500</v>
      </c>
      <c r="I46" s="234"/>
      <c r="J46" s="236"/>
      <c r="K46" s="237"/>
      <c r="L46" s="186"/>
      <c r="M46" s="974"/>
      <c r="N46" s="1112"/>
      <c r="O46" s="1110"/>
      <c r="P46" s="1111"/>
      <c r="Q46" s="25"/>
    </row>
    <row r="47" spans="1:17" x14ac:dyDescent="0.2">
      <c r="A47" s="233" t="s">
        <v>187</v>
      </c>
      <c r="B47" s="1056">
        <v>43060.18</v>
      </c>
      <c r="C47" s="234"/>
      <c r="D47" s="235"/>
      <c r="E47" s="235"/>
      <c r="F47" s="235"/>
      <c r="G47" s="235"/>
      <c r="H47" s="179">
        <v>3500</v>
      </c>
      <c r="I47" s="234"/>
      <c r="J47" s="236"/>
      <c r="K47" s="237"/>
      <c r="L47" s="186"/>
      <c r="M47" s="974"/>
      <c r="N47" s="1112"/>
      <c r="O47" s="1110"/>
      <c r="P47" s="1111"/>
      <c r="Q47" s="25"/>
    </row>
    <row r="48" spans="1:17" ht="13.5" x14ac:dyDescent="0.25">
      <c r="A48" s="233" t="s">
        <v>188</v>
      </c>
      <c r="B48" s="1056">
        <v>34755.660000000003</v>
      </c>
      <c r="C48" s="234"/>
      <c r="D48" s="235"/>
      <c r="E48" s="235"/>
      <c r="F48" s="235"/>
      <c r="G48" s="235"/>
      <c r="H48" s="179">
        <v>3500</v>
      </c>
      <c r="I48" s="238"/>
      <c r="J48" s="239"/>
      <c r="K48" s="240"/>
      <c r="L48" s="1080"/>
      <c r="M48" s="977"/>
      <c r="N48" s="1022"/>
      <c r="O48" s="1110"/>
      <c r="P48" s="1111"/>
      <c r="Q48" s="25"/>
    </row>
    <row r="49" spans="1:17" ht="13.5" x14ac:dyDescent="0.25">
      <c r="A49" s="233" t="s">
        <v>189</v>
      </c>
      <c r="B49" s="1056">
        <v>57420.27</v>
      </c>
      <c r="C49" s="234"/>
      <c r="D49" s="235"/>
      <c r="E49" s="235"/>
      <c r="F49" s="235"/>
      <c r="G49" s="235"/>
      <c r="H49" s="179">
        <v>3500</v>
      </c>
      <c r="I49" s="234"/>
      <c r="J49" s="236"/>
      <c r="K49" s="237"/>
      <c r="L49" s="186"/>
      <c r="M49" s="974"/>
      <c r="N49" s="1022"/>
      <c r="O49" s="1110"/>
      <c r="P49" s="1111"/>
      <c r="Q49" s="25"/>
    </row>
    <row r="50" spans="1:17" ht="13.5" x14ac:dyDescent="0.25">
      <c r="A50" s="233" t="s">
        <v>190</v>
      </c>
      <c r="B50" s="1056">
        <v>67529.990000000005</v>
      </c>
      <c r="C50" s="234"/>
      <c r="D50" s="235"/>
      <c r="E50" s="235"/>
      <c r="F50" s="235"/>
      <c r="G50" s="235"/>
      <c r="H50" s="179">
        <v>3500</v>
      </c>
      <c r="I50" s="234"/>
      <c r="J50" s="236"/>
      <c r="K50" s="237"/>
      <c r="L50" s="186"/>
      <c r="M50" s="974"/>
      <c r="N50" s="1022"/>
      <c r="O50" s="1110"/>
      <c r="P50" s="1111"/>
      <c r="Q50" s="25"/>
    </row>
    <row r="51" spans="1:17" ht="13.5" x14ac:dyDescent="0.25">
      <c r="A51" s="233" t="s">
        <v>190</v>
      </c>
      <c r="B51" s="1056">
        <v>54986.400000000001</v>
      </c>
      <c r="C51" s="234"/>
      <c r="D51" s="235"/>
      <c r="E51" s="235"/>
      <c r="F51" s="235"/>
      <c r="G51" s="235"/>
      <c r="H51" s="179">
        <v>3500</v>
      </c>
      <c r="I51" s="234"/>
      <c r="J51" s="236"/>
      <c r="K51" s="237"/>
      <c r="L51" s="186"/>
      <c r="M51" s="974"/>
      <c r="N51" s="1022"/>
      <c r="O51" s="1110"/>
      <c r="P51" s="1111"/>
      <c r="Q51" s="25"/>
    </row>
    <row r="52" spans="1:17" ht="13.5" x14ac:dyDescent="0.25">
      <c r="A52" s="233" t="s">
        <v>191</v>
      </c>
      <c r="B52" s="1056">
        <v>46373.279999999999</v>
      </c>
      <c r="C52" s="234"/>
      <c r="D52" s="235"/>
      <c r="E52" s="235"/>
      <c r="F52" s="235"/>
      <c r="G52" s="235"/>
      <c r="H52" s="179">
        <v>3500</v>
      </c>
      <c r="I52" s="234"/>
      <c r="J52" s="236"/>
      <c r="K52" s="237"/>
      <c r="L52" s="186"/>
      <c r="M52" s="974"/>
      <c r="N52" s="1022"/>
      <c r="O52" s="1110"/>
      <c r="P52" s="1111"/>
      <c r="Q52" s="25"/>
    </row>
    <row r="53" spans="1:17" ht="13.5" x14ac:dyDescent="0.25">
      <c r="A53" s="233" t="s">
        <v>192</v>
      </c>
      <c r="B53" s="1056">
        <v>55203.17</v>
      </c>
      <c r="C53" s="234"/>
      <c r="D53" s="235"/>
      <c r="E53" s="235"/>
      <c r="F53" s="235"/>
      <c r="G53" s="235"/>
      <c r="H53" s="179">
        <v>3500</v>
      </c>
      <c r="I53" s="234"/>
      <c r="J53" s="236"/>
      <c r="K53" s="237"/>
      <c r="L53" s="186"/>
      <c r="M53" s="974"/>
      <c r="N53" s="1022"/>
      <c r="O53" s="1110"/>
      <c r="P53" s="1111"/>
      <c r="Q53" s="25"/>
    </row>
    <row r="54" spans="1:17" ht="13.5" x14ac:dyDescent="0.25">
      <c r="A54" s="233" t="s">
        <v>192</v>
      </c>
      <c r="B54" s="1056">
        <v>68083.839999999997</v>
      </c>
      <c r="C54" s="234"/>
      <c r="D54" s="235"/>
      <c r="E54" s="235"/>
      <c r="F54" s="235"/>
      <c r="G54" s="235"/>
      <c r="H54" s="179">
        <v>3500</v>
      </c>
      <c r="I54" s="234"/>
      <c r="J54" s="236"/>
      <c r="K54" s="237"/>
      <c r="L54" s="186"/>
      <c r="M54" s="974"/>
      <c r="N54" s="1022"/>
      <c r="O54" s="1110"/>
      <c r="P54" s="1111"/>
      <c r="Q54" s="25"/>
    </row>
    <row r="55" spans="1:17" ht="13.5" x14ac:dyDescent="0.25">
      <c r="A55" s="233" t="s">
        <v>193</v>
      </c>
      <c r="B55" s="1056">
        <v>68951.19</v>
      </c>
      <c r="C55" s="234"/>
      <c r="D55" s="235"/>
      <c r="E55" s="235"/>
      <c r="F55" s="235"/>
      <c r="G55" s="235"/>
      <c r="H55" s="179">
        <v>3500</v>
      </c>
      <c r="I55" s="238"/>
      <c r="J55" s="239"/>
      <c r="K55" s="240"/>
      <c r="L55" s="1080"/>
      <c r="M55" s="977"/>
      <c r="N55" s="1022"/>
      <c r="O55" s="1110"/>
      <c r="P55" s="1111"/>
      <c r="Q55" s="25"/>
    </row>
    <row r="56" spans="1:17" ht="13.5" x14ac:dyDescent="0.25">
      <c r="A56" s="233" t="s">
        <v>193</v>
      </c>
      <c r="B56" s="1056">
        <v>107925.35</v>
      </c>
      <c r="C56" s="234"/>
      <c r="D56" s="235"/>
      <c r="E56" s="235"/>
      <c r="F56" s="235"/>
      <c r="G56" s="235"/>
      <c r="H56" s="179">
        <v>3500</v>
      </c>
      <c r="I56" s="234"/>
      <c r="J56" s="236"/>
      <c r="K56" s="237"/>
      <c r="L56" s="186"/>
      <c r="M56" s="974"/>
      <c r="N56" s="1022"/>
      <c r="O56" s="1110"/>
      <c r="P56" s="1111"/>
      <c r="Q56" s="25"/>
    </row>
    <row r="57" spans="1:17" x14ac:dyDescent="0.2">
      <c r="A57" s="233" t="s">
        <v>194</v>
      </c>
      <c r="B57" s="1056">
        <v>79298.78</v>
      </c>
      <c r="C57" s="234"/>
      <c r="D57" s="235"/>
      <c r="E57" s="235"/>
      <c r="F57" s="235"/>
      <c r="G57" s="235"/>
      <c r="H57" s="179">
        <v>3500</v>
      </c>
      <c r="I57" s="234"/>
      <c r="J57" s="236"/>
      <c r="K57" s="237"/>
      <c r="L57" s="186"/>
      <c r="M57" s="974"/>
      <c r="N57" s="1112"/>
      <c r="O57" s="1110"/>
      <c r="P57" s="1111"/>
      <c r="Q57" s="25"/>
    </row>
    <row r="58" spans="1:17" x14ac:dyDescent="0.2">
      <c r="A58" s="233" t="s">
        <v>727</v>
      </c>
      <c r="B58" s="1056">
        <v>83969.64</v>
      </c>
      <c r="C58" s="234"/>
      <c r="D58" s="235"/>
      <c r="E58" s="235"/>
      <c r="F58" s="235"/>
      <c r="G58" s="235"/>
      <c r="H58" s="179">
        <v>3500</v>
      </c>
      <c r="I58" s="234"/>
      <c r="J58" s="236"/>
      <c r="K58" s="237"/>
      <c r="L58" s="186"/>
      <c r="M58" s="974"/>
      <c r="N58" s="1112"/>
      <c r="O58" s="1110"/>
      <c r="P58" s="1111"/>
      <c r="Q58" s="25"/>
    </row>
    <row r="59" spans="1:17" ht="13.5" x14ac:dyDescent="0.25">
      <c r="A59" s="1113" t="s">
        <v>430</v>
      </c>
      <c r="B59" s="1055">
        <v>37902.800000000003</v>
      </c>
      <c r="C59" s="1024"/>
      <c r="D59" s="1025"/>
      <c r="E59" s="1025"/>
      <c r="F59" s="1025"/>
      <c r="G59" s="1025"/>
      <c r="H59" s="179">
        <v>3500</v>
      </c>
      <c r="I59" s="1024"/>
      <c r="J59" s="1026"/>
      <c r="K59" s="1027"/>
      <c r="L59" s="357"/>
      <c r="M59" s="1028"/>
      <c r="N59" s="1112"/>
      <c r="O59" s="1110"/>
      <c r="P59" s="1111"/>
      <c r="Q59" s="25"/>
    </row>
    <row r="60" spans="1:17" x14ac:dyDescent="0.2">
      <c r="A60" s="233" t="s">
        <v>728</v>
      </c>
      <c r="B60" s="1059">
        <v>116279</v>
      </c>
      <c r="C60" s="234"/>
      <c r="D60" s="1114"/>
      <c r="E60" s="1114"/>
      <c r="F60" s="1114"/>
      <c r="G60" s="1114"/>
      <c r="H60" s="179">
        <v>3500</v>
      </c>
      <c r="I60" s="234"/>
      <c r="J60" s="236"/>
      <c r="K60" s="237"/>
      <c r="L60" s="186"/>
      <c r="M60" s="974"/>
      <c r="N60" s="1112"/>
      <c r="O60" s="1110"/>
      <c r="P60" s="1111"/>
      <c r="Q60" s="25"/>
    </row>
    <row r="61" spans="1:17" x14ac:dyDescent="0.2">
      <c r="A61" s="233" t="s">
        <v>195</v>
      </c>
      <c r="B61" s="1056">
        <v>67514.03</v>
      </c>
      <c r="C61" s="234"/>
      <c r="D61" s="235"/>
      <c r="E61" s="235"/>
      <c r="F61" s="235"/>
      <c r="G61" s="235"/>
      <c r="H61" s="179">
        <v>3500</v>
      </c>
      <c r="I61" s="234"/>
      <c r="J61" s="236"/>
      <c r="K61" s="237"/>
      <c r="L61" s="186"/>
      <c r="M61" s="974"/>
      <c r="N61" s="1112"/>
      <c r="O61" s="1110"/>
      <c r="P61" s="1111"/>
      <c r="Q61" s="25"/>
    </row>
    <row r="62" spans="1:17" ht="13.5" x14ac:dyDescent="0.25">
      <c r="A62" s="233" t="s">
        <v>196</v>
      </c>
      <c r="B62" s="1056">
        <v>73444</v>
      </c>
      <c r="C62" s="234"/>
      <c r="D62" s="235"/>
      <c r="E62" s="235"/>
      <c r="F62" s="235"/>
      <c r="G62" s="235"/>
      <c r="H62" s="179">
        <v>3500</v>
      </c>
      <c r="I62" s="234"/>
      <c r="J62" s="236"/>
      <c r="K62" s="237"/>
      <c r="L62" s="186"/>
      <c r="M62" s="974"/>
      <c r="N62" s="1022"/>
      <c r="O62" s="1110"/>
      <c r="P62" s="1111"/>
      <c r="Q62" s="25"/>
    </row>
    <row r="63" spans="1:17" ht="13.5" x14ac:dyDescent="0.25">
      <c r="A63" s="233" t="s">
        <v>197</v>
      </c>
      <c r="B63" s="1056">
        <v>78655.95</v>
      </c>
      <c r="C63" s="234"/>
      <c r="D63" s="235"/>
      <c r="E63" s="235"/>
      <c r="F63" s="235"/>
      <c r="G63" s="235"/>
      <c r="H63" s="179">
        <v>3500</v>
      </c>
      <c r="I63" s="238"/>
      <c r="J63" s="239"/>
      <c r="K63" s="240"/>
      <c r="L63" s="1080"/>
      <c r="M63" s="977"/>
      <c r="N63" s="1022"/>
      <c r="O63" s="1110"/>
      <c r="P63" s="1111"/>
      <c r="Q63" s="25"/>
    </row>
    <row r="64" spans="1:17" ht="13.5" x14ac:dyDescent="0.25">
      <c r="A64" s="233" t="s">
        <v>326</v>
      </c>
      <c r="B64" s="1056">
        <v>31808</v>
      </c>
      <c r="C64" s="234"/>
      <c r="D64" s="235"/>
      <c r="E64" s="235"/>
      <c r="F64" s="235"/>
      <c r="G64" s="235"/>
      <c r="H64" s="179">
        <v>3500</v>
      </c>
      <c r="I64" s="238"/>
      <c r="J64" s="239"/>
      <c r="K64" s="240"/>
      <c r="L64" s="1080"/>
      <c r="M64" s="977"/>
      <c r="N64" s="1022"/>
      <c r="O64" s="1110"/>
      <c r="P64" s="1111"/>
      <c r="Q64" s="25"/>
    </row>
    <row r="65" spans="1:17" ht="13.5" x14ac:dyDescent="0.25">
      <c r="A65" s="233" t="s">
        <v>327</v>
      </c>
      <c r="B65" s="1056">
        <v>63192</v>
      </c>
      <c r="C65" s="234"/>
      <c r="D65" s="235"/>
      <c r="E65" s="235"/>
      <c r="F65" s="235"/>
      <c r="G65" s="235"/>
      <c r="H65" s="179">
        <v>3500</v>
      </c>
      <c r="I65" s="238"/>
      <c r="J65" s="239"/>
      <c r="K65" s="240"/>
      <c r="L65" s="1080"/>
      <c r="M65" s="977"/>
      <c r="N65" s="1022"/>
      <c r="O65" s="1110"/>
      <c r="P65" s="1111"/>
      <c r="Q65" s="25"/>
    </row>
    <row r="66" spans="1:17" ht="13.5" x14ac:dyDescent="0.25">
      <c r="A66" s="233" t="s">
        <v>81</v>
      </c>
      <c r="B66" s="1056">
        <v>59061.36</v>
      </c>
      <c r="C66" s="234"/>
      <c r="D66" s="235"/>
      <c r="E66" s="235"/>
      <c r="F66" s="235"/>
      <c r="G66" s="235"/>
      <c r="H66" s="179">
        <v>3500</v>
      </c>
      <c r="I66" s="234"/>
      <c r="J66" s="236"/>
      <c r="K66" s="237"/>
      <c r="L66" s="186"/>
      <c r="M66" s="974"/>
      <c r="N66" s="1022"/>
      <c r="O66" s="1110"/>
      <c r="P66" s="1111"/>
      <c r="Q66" s="25"/>
    </row>
    <row r="67" spans="1:17" x14ac:dyDescent="0.2">
      <c r="A67" s="233" t="s">
        <v>82</v>
      </c>
      <c r="B67" s="1056">
        <v>71076.639999999999</v>
      </c>
      <c r="C67" s="234"/>
      <c r="D67" s="235"/>
      <c r="E67" s="235"/>
      <c r="F67" s="235"/>
      <c r="G67" s="235"/>
      <c r="H67" s="179">
        <v>3500</v>
      </c>
      <c r="I67" s="234"/>
      <c r="J67" s="236"/>
      <c r="K67" s="237"/>
      <c r="L67" s="186"/>
      <c r="M67" s="974"/>
      <c r="N67" s="1112"/>
      <c r="O67" s="1110"/>
      <c r="P67" s="1111"/>
      <c r="Q67" s="25"/>
    </row>
    <row r="68" spans="1:17" x14ac:dyDescent="0.2">
      <c r="A68" s="233" t="s">
        <v>198</v>
      </c>
      <c r="B68" s="1056">
        <v>34631.800000000003</v>
      </c>
      <c r="C68" s="234"/>
      <c r="D68" s="235"/>
      <c r="E68" s="235"/>
      <c r="F68" s="235"/>
      <c r="G68" s="235"/>
      <c r="H68" s="179">
        <v>3500</v>
      </c>
      <c r="I68" s="234"/>
      <c r="J68" s="236"/>
      <c r="K68" s="237"/>
      <c r="L68" s="186"/>
      <c r="M68" s="974"/>
      <c r="N68" s="1112"/>
      <c r="O68" s="1110"/>
      <c r="P68" s="1111"/>
      <c r="Q68" s="25"/>
    </row>
    <row r="69" spans="1:17" x14ac:dyDescent="0.2">
      <c r="A69" s="233" t="s">
        <v>199</v>
      </c>
      <c r="B69" s="1056">
        <v>112655.88</v>
      </c>
      <c r="C69" s="234"/>
      <c r="D69" s="235"/>
      <c r="E69" s="235"/>
      <c r="F69" s="235"/>
      <c r="G69" s="235"/>
      <c r="H69" s="179">
        <v>3500</v>
      </c>
      <c r="I69" s="234"/>
      <c r="J69" s="236"/>
      <c r="K69" s="237"/>
      <c r="L69" s="186"/>
      <c r="M69" s="974"/>
      <c r="N69" s="1112"/>
      <c r="O69" s="1110"/>
      <c r="P69" s="1111"/>
      <c r="Q69" s="25"/>
    </row>
    <row r="70" spans="1:17" ht="12.75" customHeight="1" x14ac:dyDescent="0.2">
      <c r="A70" s="233" t="s">
        <v>301</v>
      </c>
      <c r="B70" s="1056">
        <v>85836.41</v>
      </c>
      <c r="C70" s="234"/>
      <c r="D70" s="235"/>
      <c r="E70" s="235"/>
      <c r="F70" s="235"/>
      <c r="G70" s="235"/>
      <c r="H70" s="179">
        <v>3500</v>
      </c>
      <c r="I70" s="234"/>
      <c r="J70" s="236"/>
      <c r="K70" s="179">
        <v>4200</v>
      </c>
      <c r="L70" s="186"/>
      <c r="M70" s="974"/>
      <c r="N70" s="1112"/>
      <c r="O70" s="1110"/>
      <c r="P70" s="1111"/>
      <c r="Q70" s="25"/>
    </row>
    <row r="71" spans="1:17" ht="12.75" customHeight="1" x14ac:dyDescent="0.2">
      <c r="A71" s="233" t="s">
        <v>301</v>
      </c>
      <c r="B71" s="1056">
        <v>97895.08</v>
      </c>
      <c r="C71" s="234"/>
      <c r="D71" s="235"/>
      <c r="E71" s="235"/>
      <c r="F71" s="235"/>
      <c r="G71" s="235"/>
      <c r="H71" s="179">
        <v>3500</v>
      </c>
      <c r="I71" s="234"/>
      <c r="J71" s="236"/>
      <c r="K71" s="179">
        <v>4200</v>
      </c>
      <c r="L71" s="186"/>
      <c r="M71" s="974"/>
      <c r="N71" s="1112"/>
      <c r="O71" s="1110"/>
      <c r="P71" s="1111"/>
      <c r="Q71" s="25"/>
    </row>
    <row r="72" spans="1:17" x14ac:dyDescent="0.2">
      <c r="A72" s="233" t="s">
        <v>199</v>
      </c>
      <c r="B72" s="1056">
        <v>113698.99</v>
      </c>
      <c r="C72" s="234"/>
      <c r="D72" s="235"/>
      <c r="E72" s="235"/>
      <c r="F72" s="235"/>
      <c r="G72" s="235"/>
      <c r="H72" s="179">
        <v>3500</v>
      </c>
      <c r="I72" s="238"/>
      <c r="J72" s="239"/>
      <c r="K72" s="237"/>
      <c r="L72" s="1080"/>
      <c r="M72" s="977"/>
      <c r="N72" s="1112"/>
      <c r="O72" s="1110"/>
      <c r="P72" s="1111"/>
      <c r="Q72" s="25"/>
    </row>
    <row r="73" spans="1:17" ht="12.75" customHeight="1" x14ac:dyDescent="0.2">
      <c r="A73" s="233" t="s">
        <v>301</v>
      </c>
      <c r="B73" s="1056">
        <v>57074.58</v>
      </c>
      <c r="C73" s="234"/>
      <c r="D73" s="235"/>
      <c r="E73" s="235"/>
      <c r="F73" s="235"/>
      <c r="G73" s="235"/>
      <c r="H73" s="179">
        <v>3500</v>
      </c>
      <c r="I73" s="234"/>
      <c r="J73" s="236"/>
      <c r="K73" s="179">
        <v>4200</v>
      </c>
      <c r="L73" s="186"/>
      <c r="M73" s="974"/>
      <c r="N73" s="1112"/>
      <c r="O73" s="1110"/>
      <c r="P73" s="1111"/>
      <c r="Q73" s="25"/>
    </row>
    <row r="74" spans="1:17" ht="13.5" x14ac:dyDescent="0.25">
      <c r="A74" s="315" t="s">
        <v>200</v>
      </c>
      <c r="B74" s="1056">
        <v>115346.55</v>
      </c>
      <c r="C74" s="316"/>
      <c r="D74" s="317"/>
      <c r="E74" s="317"/>
      <c r="F74" s="317"/>
      <c r="G74" s="317"/>
      <c r="H74" s="179">
        <v>3500</v>
      </c>
      <c r="I74" s="316"/>
      <c r="J74" s="318"/>
      <c r="K74" s="319"/>
      <c r="L74" s="43"/>
      <c r="M74" s="978"/>
      <c r="N74" s="1112"/>
      <c r="O74" s="1110"/>
      <c r="P74" s="1111"/>
      <c r="Q74" s="25"/>
    </row>
    <row r="75" spans="1:17" ht="13.5" x14ac:dyDescent="0.25">
      <c r="A75" s="315" t="s">
        <v>83</v>
      </c>
      <c r="B75" s="1056">
        <v>125605</v>
      </c>
      <c r="C75" s="316"/>
      <c r="D75" s="317"/>
      <c r="E75" s="317"/>
      <c r="F75" s="317"/>
      <c r="G75" s="317"/>
      <c r="H75" s="179">
        <v>3500</v>
      </c>
      <c r="I75" s="316"/>
      <c r="J75" s="318"/>
      <c r="K75" s="319"/>
      <c r="L75" s="43"/>
      <c r="M75" s="978"/>
      <c r="N75" s="1112"/>
      <c r="O75" s="1110"/>
      <c r="P75" s="1111"/>
      <c r="Q75" s="25"/>
    </row>
    <row r="76" spans="1:17" ht="13.5" x14ac:dyDescent="0.25">
      <c r="A76" s="315" t="s">
        <v>201</v>
      </c>
      <c r="B76" s="1056">
        <v>132283.92000000001</v>
      </c>
      <c r="C76" s="316"/>
      <c r="D76" s="317"/>
      <c r="E76" s="317"/>
      <c r="F76" s="317"/>
      <c r="G76" s="317"/>
      <c r="H76" s="179">
        <v>3500</v>
      </c>
      <c r="I76" s="316"/>
      <c r="J76" s="318"/>
      <c r="K76" s="322"/>
      <c r="L76" s="43"/>
      <c r="M76" s="978"/>
      <c r="N76" s="1112"/>
      <c r="O76" s="1110"/>
      <c r="P76" s="1111"/>
      <c r="Q76" s="25"/>
    </row>
    <row r="77" spans="1:17" ht="13.5" x14ac:dyDescent="0.25">
      <c r="A77" s="315" t="s">
        <v>201</v>
      </c>
      <c r="B77" s="1056">
        <v>101394.2</v>
      </c>
      <c r="C77" s="316"/>
      <c r="D77" s="317"/>
      <c r="E77" s="317"/>
      <c r="F77" s="317"/>
      <c r="G77" s="317"/>
      <c r="H77" s="179">
        <v>3500</v>
      </c>
      <c r="I77" s="316"/>
      <c r="J77" s="318"/>
      <c r="K77" s="319"/>
      <c r="L77" s="43"/>
      <c r="M77" s="978"/>
      <c r="N77" s="1112"/>
      <c r="O77" s="1110"/>
      <c r="P77" s="1111"/>
      <c r="Q77" s="25"/>
    </row>
    <row r="78" spans="1:17" ht="13.5" x14ac:dyDescent="0.25">
      <c r="A78" s="315" t="s">
        <v>84</v>
      </c>
      <c r="B78" s="1056">
        <v>58948.56</v>
      </c>
      <c r="C78" s="316"/>
      <c r="D78" s="317"/>
      <c r="E78" s="317"/>
      <c r="F78" s="317"/>
      <c r="G78" s="317"/>
      <c r="H78" s="179">
        <v>3500</v>
      </c>
      <c r="I78" s="316"/>
      <c r="J78" s="318"/>
      <c r="K78" s="322"/>
      <c r="L78" s="43"/>
      <c r="M78" s="978"/>
      <c r="N78" s="1112"/>
      <c r="O78" s="1110"/>
      <c r="P78" s="1111"/>
      <c r="Q78" s="25"/>
    </row>
    <row r="79" spans="1:17" ht="13.5" x14ac:dyDescent="0.25">
      <c r="A79" s="315" t="s">
        <v>202</v>
      </c>
      <c r="B79" s="1056">
        <v>75600</v>
      </c>
      <c r="C79" s="316"/>
      <c r="D79" s="317"/>
      <c r="E79" s="317"/>
      <c r="F79" s="317"/>
      <c r="G79" s="317"/>
      <c r="H79" s="179">
        <v>3500</v>
      </c>
      <c r="I79" s="320"/>
      <c r="J79" s="321"/>
      <c r="K79" s="322"/>
      <c r="L79" s="323"/>
      <c r="M79" s="979"/>
      <c r="N79" s="1112"/>
      <c r="O79" s="1110"/>
      <c r="P79" s="1111"/>
      <c r="Q79" s="25"/>
    </row>
    <row r="80" spans="1:17" ht="13.5" x14ac:dyDescent="0.25">
      <c r="A80" s="315" t="s">
        <v>203</v>
      </c>
      <c r="B80" s="1056">
        <v>77045.02</v>
      </c>
      <c r="C80" s="316"/>
      <c r="D80" s="317"/>
      <c r="E80" s="317"/>
      <c r="F80" s="317"/>
      <c r="G80" s="317"/>
      <c r="H80" s="179">
        <v>3500</v>
      </c>
      <c r="I80" s="316"/>
      <c r="J80" s="318"/>
      <c r="K80" s="319"/>
      <c r="L80" s="43"/>
      <c r="M80" s="978"/>
      <c r="N80" s="1112"/>
      <c r="O80" s="1110"/>
      <c r="P80" s="1111"/>
      <c r="Q80" s="25"/>
    </row>
    <row r="81" spans="1:17" ht="13.5" x14ac:dyDescent="0.25">
      <c r="A81" s="315" t="s">
        <v>204</v>
      </c>
      <c r="B81" s="1056">
        <v>75687.199999999997</v>
      </c>
      <c r="C81" s="316"/>
      <c r="D81" s="317"/>
      <c r="E81" s="317"/>
      <c r="F81" s="317"/>
      <c r="G81" s="317"/>
      <c r="H81" s="179">
        <v>3500</v>
      </c>
      <c r="I81" s="316"/>
      <c r="J81" s="318"/>
      <c r="K81" s="319"/>
      <c r="L81" s="43"/>
      <c r="M81" s="978"/>
      <c r="N81" s="1112"/>
      <c r="O81" s="1110"/>
      <c r="P81" s="1111"/>
      <c r="Q81" s="25"/>
    </row>
    <row r="82" spans="1:17" ht="13.5" x14ac:dyDescent="0.25">
      <c r="A82" s="315" t="s">
        <v>205</v>
      </c>
      <c r="B82" s="1056">
        <v>127099.35</v>
      </c>
      <c r="C82" s="316"/>
      <c r="D82" s="317"/>
      <c r="E82" s="317"/>
      <c r="F82" s="317"/>
      <c r="G82" s="317"/>
      <c r="H82" s="179">
        <v>3500</v>
      </c>
      <c r="I82" s="316"/>
      <c r="J82" s="318"/>
      <c r="K82" s="319"/>
      <c r="L82" s="43"/>
      <c r="M82" s="978"/>
      <c r="N82" s="1112"/>
      <c r="O82" s="1110"/>
      <c r="P82" s="1111"/>
      <c r="Q82" s="25"/>
    </row>
    <row r="83" spans="1:17" ht="13.5" x14ac:dyDescent="0.25">
      <c r="A83" s="315" t="s">
        <v>206</v>
      </c>
      <c r="B83" s="1056">
        <v>138073.76</v>
      </c>
      <c r="C83" s="316"/>
      <c r="D83" s="317"/>
      <c r="E83" s="317"/>
      <c r="F83" s="317"/>
      <c r="G83" s="317"/>
      <c r="H83" s="179">
        <v>3500</v>
      </c>
      <c r="I83" s="316"/>
      <c r="J83" s="318"/>
      <c r="K83" s="319"/>
      <c r="L83" s="43"/>
      <c r="M83" s="978"/>
      <c r="N83" s="1112"/>
      <c r="O83" s="1110"/>
      <c r="P83" s="1111"/>
      <c r="Q83" s="25"/>
    </row>
    <row r="84" spans="1:17" ht="13.5" x14ac:dyDescent="0.25">
      <c r="A84" s="315" t="s">
        <v>729</v>
      </c>
      <c r="B84" s="1056">
        <v>137437.56</v>
      </c>
      <c r="C84" s="316"/>
      <c r="D84" s="317"/>
      <c r="E84" s="317"/>
      <c r="F84" s="317"/>
      <c r="G84" s="317"/>
      <c r="H84" s="179">
        <v>3500</v>
      </c>
      <c r="I84" s="316"/>
      <c r="J84" s="318"/>
      <c r="K84" s="319"/>
      <c r="L84" s="43"/>
      <c r="M84" s="978"/>
      <c r="N84" s="1112"/>
      <c r="O84" s="1110"/>
      <c r="P84" s="1111"/>
      <c r="Q84" s="25"/>
    </row>
    <row r="85" spans="1:17" ht="13.5" x14ac:dyDescent="0.25">
      <c r="A85" s="315" t="s">
        <v>207</v>
      </c>
      <c r="B85" s="1056">
        <v>45934.68</v>
      </c>
      <c r="C85" s="316"/>
      <c r="D85" s="317"/>
      <c r="E85" s="317"/>
      <c r="F85" s="317"/>
      <c r="G85" s="317"/>
      <c r="H85" s="179">
        <v>3500</v>
      </c>
      <c r="I85" s="316"/>
      <c r="J85" s="318"/>
      <c r="K85" s="319"/>
      <c r="L85" s="43"/>
      <c r="M85" s="978"/>
      <c r="N85" s="1112"/>
      <c r="O85" s="1110"/>
      <c r="P85" s="1111"/>
      <c r="Q85" s="25"/>
    </row>
    <row r="86" spans="1:17" ht="13.5" x14ac:dyDescent="0.25">
      <c r="A86" s="315" t="s">
        <v>277</v>
      </c>
      <c r="B86" s="1056">
        <v>109772.4</v>
      </c>
      <c r="C86" s="316"/>
      <c r="D86" s="317"/>
      <c r="E86" s="317"/>
      <c r="F86" s="317"/>
      <c r="G86" s="317"/>
      <c r="H86" s="179">
        <v>3500</v>
      </c>
      <c r="I86" s="316"/>
      <c r="J86" s="318"/>
      <c r="K86" s="319"/>
      <c r="L86" s="43"/>
      <c r="M86" s="978"/>
      <c r="N86" s="1112"/>
      <c r="O86" s="1110"/>
      <c r="P86" s="1111"/>
      <c r="Q86" s="25"/>
    </row>
    <row r="87" spans="1:17" ht="13.5" x14ac:dyDescent="0.25">
      <c r="A87" s="315" t="s">
        <v>208</v>
      </c>
      <c r="B87" s="1056">
        <v>129649.92</v>
      </c>
      <c r="C87" s="316"/>
      <c r="D87" s="317"/>
      <c r="E87" s="317"/>
      <c r="F87" s="317"/>
      <c r="G87" s="317"/>
      <c r="H87" s="179">
        <v>3500</v>
      </c>
      <c r="I87" s="316"/>
      <c r="J87" s="318"/>
      <c r="K87" s="319"/>
      <c r="L87" s="43"/>
      <c r="M87" s="978"/>
      <c r="N87" s="1112"/>
      <c r="O87" s="1110"/>
      <c r="P87" s="1111"/>
      <c r="Q87" s="25"/>
    </row>
    <row r="88" spans="1:17" ht="13.5" x14ac:dyDescent="0.25">
      <c r="A88" s="315" t="s">
        <v>209</v>
      </c>
      <c r="B88" s="1056">
        <v>36528.800000000003</v>
      </c>
      <c r="C88" s="316"/>
      <c r="D88" s="317"/>
      <c r="E88" s="317"/>
      <c r="F88" s="317"/>
      <c r="G88" s="317"/>
      <c r="H88" s="179">
        <v>3500</v>
      </c>
      <c r="I88" s="320"/>
      <c r="J88" s="321"/>
      <c r="K88" s="322"/>
      <c r="L88" s="323"/>
      <c r="M88" s="979"/>
      <c r="N88" s="1112"/>
      <c r="O88" s="1110"/>
      <c r="P88" s="1111"/>
      <c r="Q88" s="25"/>
    </row>
    <row r="89" spans="1:17" ht="13.5" x14ac:dyDescent="0.25">
      <c r="A89" s="315" t="s">
        <v>209</v>
      </c>
      <c r="B89" s="1056">
        <v>68320.5</v>
      </c>
      <c r="C89" s="316"/>
      <c r="D89" s="317"/>
      <c r="E89" s="317"/>
      <c r="F89" s="317"/>
      <c r="G89" s="317"/>
      <c r="H89" s="179">
        <v>3500</v>
      </c>
      <c r="I89" s="316"/>
      <c r="J89" s="318"/>
      <c r="K89" s="319"/>
      <c r="L89" s="43"/>
      <c r="M89" s="978"/>
      <c r="N89" s="1112"/>
      <c r="O89" s="1110"/>
      <c r="P89" s="1111"/>
      <c r="Q89" s="25"/>
    </row>
    <row r="90" spans="1:17" ht="13.5" x14ac:dyDescent="0.25">
      <c r="A90" s="315" t="s">
        <v>210</v>
      </c>
      <c r="B90" s="1056">
        <v>85342.88</v>
      </c>
      <c r="C90" s="316"/>
      <c r="D90" s="317"/>
      <c r="E90" s="317"/>
      <c r="F90" s="317"/>
      <c r="G90" s="317"/>
      <c r="H90" s="179">
        <v>3500</v>
      </c>
      <c r="I90" s="316"/>
      <c r="J90" s="318"/>
      <c r="K90" s="319"/>
      <c r="L90" s="43"/>
      <c r="M90" s="978"/>
      <c r="N90" s="1112"/>
      <c r="O90" s="1110"/>
      <c r="P90" s="1111"/>
      <c r="Q90" s="25"/>
    </row>
    <row r="91" spans="1:17" ht="13.5" x14ac:dyDescent="0.25">
      <c r="A91" s="315" t="s">
        <v>211</v>
      </c>
      <c r="B91" s="1056">
        <v>78456.960000000006</v>
      </c>
      <c r="C91" s="316"/>
      <c r="D91" s="317"/>
      <c r="E91" s="317"/>
      <c r="F91" s="317"/>
      <c r="G91" s="317"/>
      <c r="H91" s="179">
        <v>3500</v>
      </c>
      <c r="I91" s="316"/>
      <c r="J91" s="318"/>
      <c r="K91" s="319"/>
      <c r="L91" s="43"/>
      <c r="M91" s="978"/>
      <c r="N91" s="1112"/>
      <c r="O91" s="1110"/>
      <c r="P91" s="1111"/>
      <c r="Q91" s="25"/>
    </row>
    <row r="92" spans="1:17" ht="13.5" x14ac:dyDescent="0.25">
      <c r="A92" s="315" t="s">
        <v>212</v>
      </c>
      <c r="B92" s="1056">
        <v>81983.44</v>
      </c>
      <c r="C92" s="316"/>
      <c r="D92" s="317"/>
      <c r="E92" s="317"/>
      <c r="F92" s="317"/>
      <c r="G92" s="317"/>
      <c r="H92" s="179">
        <v>3500</v>
      </c>
      <c r="I92" s="316"/>
      <c r="J92" s="318"/>
      <c r="K92" s="319"/>
      <c r="L92" s="43"/>
      <c r="M92" s="978"/>
      <c r="N92" s="1112"/>
      <c r="O92" s="1110"/>
      <c r="P92" s="1111"/>
      <c r="Q92" s="25"/>
    </row>
    <row r="93" spans="1:17" ht="13.5" x14ac:dyDescent="0.25">
      <c r="A93" s="315" t="s">
        <v>213</v>
      </c>
      <c r="B93" s="1056">
        <v>87360</v>
      </c>
      <c r="C93" s="316"/>
      <c r="D93" s="317"/>
      <c r="E93" s="317"/>
      <c r="F93" s="317"/>
      <c r="G93" s="317"/>
      <c r="H93" s="179">
        <v>3500</v>
      </c>
      <c r="I93" s="316"/>
      <c r="J93" s="318"/>
      <c r="K93" s="319"/>
      <c r="L93" s="43"/>
      <c r="M93" s="978"/>
      <c r="N93" s="1112"/>
      <c r="O93" s="1110"/>
      <c r="P93" s="1111"/>
      <c r="Q93" s="25"/>
    </row>
    <row r="94" spans="1:17" ht="13.5" x14ac:dyDescent="0.25">
      <c r="A94" s="315" t="s">
        <v>214</v>
      </c>
      <c r="B94" s="1056">
        <v>68481.440000000002</v>
      </c>
      <c r="C94" s="316"/>
      <c r="D94" s="317"/>
      <c r="E94" s="317"/>
      <c r="F94" s="317"/>
      <c r="G94" s="317"/>
      <c r="H94" s="179">
        <v>3500</v>
      </c>
      <c r="I94" s="316"/>
      <c r="J94" s="318"/>
      <c r="K94" s="319"/>
      <c r="L94" s="43"/>
      <c r="M94" s="978"/>
      <c r="N94" s="1112"/>
      <c r="O94" s="1110"/>
      <c r="P94" s="1111"/>
      <c r="Q94" s="25"/>
    </row>
    <row r="95" spans="1:17" ht="13.5" x14ac:dyDescent="0.25">
      <c r="A95" s="315" t="s">
        <v>215</v>
      </c>
      <c r="B95" s="1056">
        <v>95936.56</v>
      </c>
      <c r="C95" s="316"/>
      <c r="D95" s="317"/>
      <c r="E95" s="317"/>
      <c r="F95" s="317"/>
      <c r="G95" s="317"/>
      <c r="H95" s="179">
        <v>3500</v>
      </c>
      <c r="I95" s="316"/>
      <c r="J95" s="318"/>
      <c r="K95" s="319"/>
      <c r="L95" s="43"/>
      <c r="M95" s="978"/>
      <c r="N95" s="1112"/>
      <c r="O95" s="1110"/>
      <c r="P95" s="1111"/>
      <c r="Q95" s="25"/>
    </row>
    <row r="96" spans="1:17" ht="13.5" x14ac:dyDescent="0.25">
      <c r="A96" s="315" t="s">
        <v>216</v>
      </c>
      <c r="B96" s="1056">
        <v>54670.13</v>
      </c>
      <c r="C96" s="316"/>
      <c r="D96" s="317"/>
      <c r="E96" s="317"/>
      <c r="F96" s="317"/>
      <c r="G96" s="317"/>
      <c r="H96" s="179">
        <v>3500</v>
      </c>
      <c r="I96" s="316"/>
      <c r="J96" s="318"/>
      <c r="K96" s="319"/>
      <c r="L96" s="43"/>
      <c r="M96" s="978"/>
      <c r="N96" s="1112"/>
      <c r="O96" s="1110"/>
      <c r="P96" s="1111"/>
      <c r="Q96" s="25"/>
    </row>
    <row r="97" spans="1:17" ht="13.5" x14ac:dyDescent="0.25">
      <c r="A97" s="315" t="s">
        <v>217</v>
      </c>
      <c r="B97" s="1056">
        <v>85335.360000000001</v>
      </c>
      <c r="C97" s="316"/>
      <c r="D97" s="317"/>
      <c r="E97" s="317"/>
      <c r="F97" s="317"/>
      <c r="G97" s="317"/>
      <c r="H97" s="179">
        <v>3500</v>
      </c>
      <c r="I97" s="316"/>
      <c r="J97" s="318"/>
      <c r="K97" s="319"/>
      <c r="L97" s="43"/>
      <c r="M97" s="978"/>
      <c r="N97" s="1112"/>
      <c r="O97" s="1110"/>
      <c r="P97" s="1111"/>
      <c r="Q97" s="25"/>
    </row>
    <row r="98" spans="1:17" ht="13.5" x14ac:dyDescent="0.25">
      <c r="A98" s="315" t="s">
        <v>218</v>
      </c>
      <c r="B98" s="1056">
        <v>68372.58</v>
      </c>
      <c r="C98" s="316"/>
      <c r="D98" s="317"/>
      <c r="E98" s="317"/>
      <c r="F98" s="317"/>
      <c r="G98" s="317"/>
      <c r="H98" s="179">
        <v>3500</v>
      </c>
      <c r="I98" s="320"/>
      <c r="J98" s="321"/>
      <c r="K98" s="322"/>
      <c r="L98" s="323"/>
      <c r="M98" s="979"/>
      <c r="N98" s="1112"/>
      <c r="O98" s="1110"/>
      <c r="P98" s="1111"/>
      <c r="Q98" s="25"/>
    </row>
    <row r="99" spans="1:17" ht="13.5" x14ac:dyDescent="0.25">
      <c r="A99" s="315" t="s">
        <v>217</v>
      </c>
      <c r="B99" s="1056">
        <v>68222.94</v>
      </c>
      <c r="C99" s="316"/>
      <c r="D99" s="317"/>
      <c r="E99" s="317"/>
      <c r="F99" s="317"/>
      <c r="G99" s="317"/>
      <c r="H99" s="179">
        <v>3500</v>
      </c>
      <c r="I99" s="316"/>
      <c r="J99" s="318"/>
      <c r="K99" s="319"/>
      <c r="L99" s="43"/>
      <c r="M99" s="978"/>
      <c r="N99" s="1112"/>
      <c r="O99" s="1110"/>
      <c r="P99" s="1111"/>
      <c r="Q99" s="25"/>
    </row>
    <row r="100" spans="1:17" ht="13.5" x14ac:dyDescent="0.25">
      <c r="A100" s="315" t="s">
        <v>217</v>
      </c>
      <c r="B100" s="1056">
        <v>85396.08</v>
      </c>
      <c r="C100" s="316"/>
      <c r="D100" s="317"/>
      <c r="E100" s="317"/>
      <c r="F100" s="317"/>
      <c r="G100" s="317"/>
      <c r="H100" s="179">
        <v>3500</v>
      </c>
      <c r="I100" s="316"/>
      <c r="J100" s="318"/>
      <c r="K100" s="319"/>
      <c r="L100" s="43"/>
      <c r="M100" s="978"/>
      <c r="N100" s="1112"/>
      <c r="O100" s="1110"/>
      <c r="P100" s="1111"/>
      <c r="Q100" s="25"/>
    </row>
    <row r="101" spans="1:17" ht="13.5" x14ac:dyDescent="0.25">
      <c r="A101" s="315" t="s">
        <v>219</v>
      </c>
      <c r="B101" s="1056">
        <v>90216.72</v>
      </c>
      <c r="C101" s="316"/>
      <c r="D101" s="317"/>
      <c r="E101" s="317"/>
      <c r="F101" s="317"/>
      <c r="G101" s="317"/>
      <c r="H101" s="179">
        <v>3500</v>
      </c>
      <c r="I101" s="316"/>
      <c r="J101" s="318"/>
      <c r="K101" s="319"/>
      <c r="L101" s="43"/>
      <c r="M101" s="978"/>
      <c r="N101" s="1112"/>
      <c r="O101" s="1110"/>
      <c r="P101" s="1111"/>
      <c r="Q101" s="25"/>
    </row>
    <row r="102" spans="1:17" ht="13.5" x14ac:dyDescent="0.25">
      <c r="A102" s="315" t="s">
        <v>220</v>
      </c>
      <c r="B102" s="1056">
        <v>63705</v>
      </c>
      <c r="C102" s="316"/>
      <c r="D102" s="317"/>
      <c r="E102" s="317"/>
      <c r="F102" s="317"/>
      <c r="G102" s="317"/>
      <c r="H102" s="179">
        <v>3500</v>
      </c>
      <c r="I102" s="316"/>
      <c r="J102" s="318"/>
      <c r="K102" s="319"/>
      <c r="L102" s="43"/>
      <c r="M102" s="978"/>
      <c r="N102" s="1112"/>
      <c r="O102" s="1110"/>
      <c r="P102" s="1111"/>
      <c r="Q102" s="25"/>
    </row>
    <row r="103" spans="1:17" ht="13.5" x14ac:dyDescent="0.25">
      <c r="A103" s="315" t="s">
        <v>221</v>
      </c>
      <c r="B103" s="1056">
        <v>66625.84</v>
      </c>
      <c r="C103" s="316"/>
      <c r="D103" s="317"/>
      <c r="E103" s="317"/>
      <c r="F103" s="317"/>
      <c r="G103" s="317"/>
      <c r="H103" s="179">
        <v>3500</v>
      </c>
      <c r="I103" s="316"/>
      <c r="J103" s="318"/>
      <c r="K103" s="319"/>
      <c r="L103" s="43"/>
      <c r="M103" s="978"/>
      <c r="N103" s="1112"/>
      <c r="O103" s="1110"/>
      <c r="P103" s="1111"/>
      <c r="Q103" s="25"/>
    </row>
    <row r="104" spans="1:17" ht="13.5" x14ac:dyDescent="0.25">
      <c r="A104" s="315" t="s">
        <v>222</v>
      </c>
      <c r="B104" s="1056">
        <v>68004.06</v>
      </c>
      <c r="C104" s="316"/>
      <c r="D104" s="317"/>
      <c r="E104" s="317"/>
      <c r="F104" s="317"/>
      <c r="G104" s="317"/>
      <c r="H104" s="179">
        <v>3500</v>
      </c>
      <c r="I104" s="316"/>
      <c r="J104" s="318"/>
      <c r="K104" s="319"/>
      <c r="L104" s="43"/>
      <c r="M104" s="978"/>
      <c r="N104" s="1112"/>
      <c r="O104" s="1110"/>
      <c r="P104" s="1111"/>
      <c r="Q104" s="25"/>
    </row>
    <row r="105" spans="1:17" ht="13.5" x14ac:dyDescent="0.25">
      <c r="A105" s="315" t="s">
        <v>223</v>
      </c>
      <c r="B105" s="1056">
        <v>118047</v>
      </c>
      <c r="C105" s="316"/>
      <c r="D105" s="317"/>
      <c r="E105" s="317"/>
      <c r="F105" s="317"/>
      <c r="G105" s="317"/>
      <c r="H105" s="179">
        <v>3500</v>
      </c>
      <c r="I105" s="320"/>
      <c r="J105" s="321"/>
      <c r="K105" s="322"/>
      <c r="L105" s="323"/>
      <c r="M105" s="979"/>
      <c r="N105" s="1112"/>
      <c r="O105" s="1110"/>
      <c r="P105" s="1111"/>
      <c r="Q105" s="25"/>
    </row>
    <row r="106" spans="1:17" ht="13.5" x14ac:dyDescent="0.25">
      <c r="A106" s="315" t="s">
        <v>224</v>
      </c>
      <c r="B106" s="1056">
        <v>70434.36</v>
      </c>
      <c r="C106" s="316"/>
      <c r="D106" s="317"/>
      <c r="E106" s="317"/>
      <c r="F106" s="317"/>
      <c r="G106" s="317"/>
      <c r="H106" s="179">
        <v>3500</v>
      </c>
      <c r="I106" s="316"/>
      <c r="J106" s="318"/>
      <c r="K106" s="319"/>
      <c r="L106" s="43"/>
      <c r="M106" s="978"/>
      <c r="N106" s="1022"/>
      <c r="O106" s="1110"/>
      <c r="P106" s="1111"/>
      <c r="Q106" s="25"/>
    </row>
    <row r="107" spans="1:17" ht="13.5" x14ac:dyDescent="0.25">
      <c r="A107" s="315" t="s">
        <v>225</v>
      </c>
      <c r="B107" s="1056">
        <v>25990.83</v>
      </c>
      <c r="C107" s="316"/>
      <c r="D107" s="317"/>
      <c r="E107" s="317"/>
      <c r="F107" s="317"/>
      <c r="G107" s="317"/>
      <c r="H107" s="179">
        <v>3500</v>
      </c>
      <c r="I107" s="316"/>
      <c r="J107" s="318"/>
      <c r="K107" s="319"/>
      <c r="L107" s="43"/>
      <c r="M107" s="978"/>
      <c r="N107" s="1022"/>
      <c r="O107" s="1110"/>
      <c r="P107" s="1111"/>
      <c r="Q107" s="25"/>
    </row>
    <row r="108" spans="1:17" ht="13.5" x14ac:dyDescent="0.25">
      <c r="A108" s="315" t="s">
        <v>85</v>
      </c>
      <c r="B108" s="1056">
        <v>95280.87</v>
      </c>
      <c r="C108" s="316"/>
      <c r="D108" s="317"/>
      <c r="E108" s="317"/>
      <c r="F108" s="317"/>
      <c r="G108" s="317"/>
      <c r="H108" s="179">
        <v>3500</v>
      </c>
      <c r="I108" s="316"/>
      <c r="J108" s="318"/>
      <c r="K108" s="319"/>
      <c r="L108" s="43"/>
      <c r="M108" s="978"/>
      <c r="N108" s="1112"/>
      <c r="O108" s="1110"/>
      <c r="P108" s="1111"/>
      <c r="Q108" s="25"/>
    </row>
    <row r="109" spans="1:17" ht="13.5" x14ac:dyDescent="0.25">
      <c r="A109" s="315" t="s">
        <v>86</v>
      </c>
      <c r="B109" s="1056">
        <v>93963.87</v>
      </c>
      <c r="C109" s="316"/>
      <c r="D109" s="317"/>
      <c r="E109" s="317"/>
      <c r="F109" s="317"/>
      <c r="G109" s="317"/>
      <c r="H109" s="179">
        <v>3500</v>
      </c>
      <c r="I109" s="316"/>
      <c r="J109" s="318"/>
      <c r="K109" s="319"/>
      <c r="L109" s="43"/>
      <c r="M109" s="978"/>
      <c r="N109" s="1112"/>
      <c r="O109" s="1110"/>
      <c r="P109" s="1111"/>
      <c r="Q109" s="25"/>
    </row>
    <row r="110" spans="1:17" ht="13.5" x14ac:dyDescent="0.25">
      <c r="A110" s="315" t="s">
        <v>87</v>
      </c>
      <c r="B110" s="1056">
        <v>57173.8</v>
      </c>
      <c r="C110" s="316"/>
      <c r="D110" s="317"/>
      <c r="E110" s="317"/>
      <c r="F110" s="317"/>
      <c r="G110" s="317"/>
      <c r="H110" s="179">
        <v>3500</v>
      </c>
      <c r="I110" s="316"/>
      <c r="J110" s="318"/>
      <c r="K110" s="319"/>
      <c r="L110" s="43"/>
      <c r="M110" s="978"/>
      <c r="N110" s="1112"/>
      <c r="O110" s="1110"/>
      <c r="P110" s="1111"/>
      <c r="Q110" s="25"/>
    </row>
    <row r="111" spans="1:17" ht="13.5" x14ac:dyDescent="0.25">
      <c r="A111" s="315" t="s">
        <v>226</v>
      </c>
      <c r="B111" s="1056">
        <v>91201.08</v>
      </c>
      <c r="C111" s="316"/>
      <c r="D111" s="317"/>
      <c r="E111" s="317"/>
      <c r="F111" s="317"/>
      <c r="G111" s="317"/>
      <c r="H111" s="179">
        <v>3500</v>
      </c>
      <c r="I111" s="316"/>
      <c r="J111" s="318"/>
      <c r="K111" s="319"/>
      <c r="L111" s="43"/>
      <c r="M111" s="978"/>
      <c r="N111" s="1112"/>
      <c r="O111" s="1110"/>
      <c r="P111" s="1111"/>
      <c r="Q111" s="25"/>
    </row>
    <row r="112" spans="1:17" ht="13.5" x14ac:dyDescent="0.25">
      <c r="A112" s="315" t="s">
        <v>227</v>
      </c>
      <c r="B112" s="1056">
        <v>92018.96</v>
      </c>
      <c r="C112" s="316"/>
      <c r="D112" s="317"/>
      <c r="E112" s="317"/>
      <c r="F112" s="317"/>
      <c r="G112" s="317"/>
      <c r="H112" s="179">
        <v>3500</v>
      </c>
      <c r="I112" s="320"/>
      <c r="J112" s="321"/>
      <c r="K112" s="322"/>
      <c r="L112" s="323"/>
      <c r="M112" s="979"/>
      <c r="N112" s="1112"/>
      <c r="O112" s="1110"/>
      <c r="P112" s="1111"/>
      <c r="Q112" s="25"/>
    </row>
    <row r="113" spans="1:17" ht="13.5" x14ac:dyDescent="0.25">
      <c r="A113" s="315" t="s">
        <v>88</v>
      </c>
      <c r="B113" s="1056">
        <v>86294.87</v>
      </c>
      <c r="C113" s="316"/>
      <c r="D113" s="317"/>
      <c r="E113" s="317"/>
      <c r="F113" s="317"/>
      <c r="G113" s="317"/>
      <c r="H113" s="179">
        <v>3500</v>
      </c>
      <c r="I113" s="316"/>
      <c r="J113" s="318"/>
      <c r="K113" s="319"/>
      <c r="L113" s="43"/>
      <c r="M113" s="978"/>
      <c r="N113" s="1112"/>
      <c r="O113" s="1110"/>
      <c r="P113" s="1111"/>
      <c r="Q113" s="25"/>
    </row>
    <row r="114" spans="1:17" ht="13.5" x14ac:dyDescent="0.25">
      <c r="A114" s="315" t="s">
        <v>382</v>
      </c>
      <c r="B114" s="1056">
        <v>151456</v>
      </c>
      <c r="C114" s="316"/>
      <c r="D114" s="317"/>
      <c r="E114" s="317"/>
      <c r="F114" s="317"/>
      <c r="G114" s="317"/>
      <c r="H114" s="179">
        <v>3500</v>
      </c>
      <c r="I114" s="325"/>
      <c r="J114" s="326"/>
      <c r="K114" s="319"/>
      <c r="L114" s="327"/>
      <c r="M114" s="980"/>
      <c r="N114" s="1112"/>
      <c r="O114" s="1110"/>
      <c r="P114" s="1111"/>
      <c r="Q114" s="25"/>
    </row>
    <row r="115" spans="1:17" ht="13.5" x14ac:dyDescent="0.25">
      <c r="A115" s="315" t="s">
        <v>89</v>
      </c>
      <c r="B115" s="1056">
        <v>57735.24</v>
      </c>
      <c r="C115" s="316"/>
      <c r="D115" s="317"/>
      <c r="E115" s="317"/>
      <c r="F115" s="317"/>
      <c r="G115" s="317"/>
      <c r="H115" s="179">
        <v>3500</v>
      </c>
      <c r="I115" s="316"/>
      <c r="J115" s="318"/>
      <c r="K115" s="319"/>
      <c r="L115" s="43"/>
      <c r="M115" s="978"/>
      <c r="N115" s="1112"/>
      <c r="O115" s="1110"/>
      <c r="P115" s="1111"/>
      <c r="Q115" s="25"/>
    </row>
    <row r="116" spans="1:17" ht="13.5" x14ac:dyDescent="0.25">
      <c r="A116" s="315" t="s">
        <v>90</v>
      </c>
      <c r="B116" s="1056">
        <v>94986.55</v>
      </c>
      <c r="C116" s="316"/>
      <c r="D116" s="317"/>
      <c r="E116" s="317"/>
      <c r="F116" s="317"/>
      <c r="G116" s="317"/>
      <c r="H116" s="179">
        <v>3500</v>
      </c>
      <c r="I116" s="316"/>
      <c r="J116" s="318"/>
      <c r="K116" s="319"/>
      <c r="L116" s="43"/>
      <c r="M116" s="978"/>
      <c r="N116" s="1112"/>
      <c r="O116" s="1110"/>
      <c r="P116" s="1111"/>
      <c r="Q116" s="25"/>
    </row>
    <row r="117" spans="1:17" ht="13.5" x14ac:dyDescent="0.25">
      <c r="A117" s="315" t="s">
        <v>383</v>
      </c>
      <c r="B117" s="1056">
        <v>84633.66</v>
      </c>
      <c r="C117" s="316"/>
      <c r="D117" s="317"/>
      <c r="E117" s="317"/>
      <c r="F117" s="317"/>
      <c r="G117" s="317"/>
      <c r="H117" s="179">
        <v>3500</v>
      </c>
      <c r="I117" s="316"/>
      <c r="J117" s="318"/>
      <c r="K117" s="319"/>
      <c r="L117" s="43"/>
      <c r="M117" s="978"/>
      <c r="N117" s="1112"/>
      <c r="O117" s="1110"/>
      <c r="P117" s="1111"/>
      <c r="Q117" s="25"/>
    </row>
    <row r="118" spans="1:17" ht="13.5" x14ac:dyDescent="0.25">
      <c r="A118" s="315" t="s">
        <v>228</v>
      </c>
      <c r="B118" s="1056">
        <v>58206.32</v>
      </c>
      <c r="C118" s="316"/>
      <c r="D118" s="317"/>
      <c r="E118" s="317"/>
      <c r="F118" s="317"/>
      <c r="G118" s="317"/>
      <c r="H118" s="179">
        <v>3500</v>
      </c>
      <c r="I118" s="316"/>
      <c r="J118" s="318"/>
      <c r="K118" s="319"/>
      <c r="L118" s="43"/>
      <c r="M118" s="978"/>
      <c r="N118" s="1112"/>
      <c r="O118" s="1110"/>
      <c r="P118" s="1111"/>
      <c r="Q118" s="25"/>
    </row>
    <row r="119" spans="1:17" ht="13.5" x14ac:dyDescent="0.25">
      <c r="A119" s="315" t="s">
        <v>229</v>
      </c>
      <c r="B119" s="1056">
        <v>56670.03</v>
      </c>
      <c r="C119" s="316"/>
      <c r="D119" s="317"/>
      <c r="E119" s="317"/>
      <c r="F119" s="317"/>
      <c r="G119" s="317"/>
      <c r="H119" s="179">
        <v>3500</v>
      </c>
      <c r="I119" s="320"/>
      <c r="J119" s="321"/>
      <c r="K119" s="322"/>
      <c r="L119" s="323"/>
      <c r="M119" s="979"/>
      <c r="N119" s="1112"/>
      <c r="O119" s="1110"/>
      <c r="P119" s="1111"/>
      <c r="Q119" s="25"/>
    </row>
    <row r="120" spans="1:17" ht="13.5" x14ac:dyDescent="0.25">
      <c r="A120" s="315" t="s">
        <v>230</v>
      </c>
      <c r="B120" s="1056">
        <v>69719.100000000006</v>
      </c>
      <c r="C120" s="316"/>
      <c r="D120" s="317"/>
      <c r="E120" s="317"/>
      <c r="F120" s="317"/>
      <c r="G120" s="317"/>
      <c r="H120" s="179">
        <v>3500</v>
      </c>
      <c r="I120" s="316"/>
      <c r="J120" s="318"/>
      <c r="K120" s="319"/>
      <c r="L120" s="43"/>
      <c r="M120" s="978"/>
      <c r="N120" s="1112"/>
      <c r="O120" s="1110"/>
      <c r="P120" s="1111"/>
      <c r="Q120" s="25"/>
    </row>
    <row r="121" spans="1:17" ht="13.5" x14ac:dyDescent="0.25">
      <c r="A121" s="315" t="s">
        <v>231</v>
      </c>
      <c r="B121" s="1056">
        <v>43009.919999999998</v>
      </c>
      <c r="C121" s="316"/>
      <c r="D121" s="317"/>
      <c r="E121" s="317"/>
      <c r="F121" s="317"/>
      <c r="G121" s="317"/>
      <c r="H121" s="179">
        <v>3500</v>
      </c>
      <c r="I121" s="316"/>
      <c r="J121" s="318"/>
      <c r="K121" s="319"/>
      <c r="L121" s="43"/>
      <c r="M121" s="978"/>
      <c r="N121" s="1112"/>
      <c r="O121" s="1110"/>
      <c r="P121" s="1111"/>
      <c r="Q121" s="25"/>
    </row>
    <row r="122" spans="1:17" ht="13.5" x14ac:dyDescent="0.25">
      <c r="A122" s="315" t="s">
        <v>328</v>
      </c>
      <c r="B122" s="1056">
        <v>84681.17</v>
      </c>
      <c r="C122" s="316"/>
      <c r="D122" s="317"/>
      <c r="E122" s="317"/>
      <c r="F122" s="317"/>
      <c r="G122" s="317"/>
      <c r="H122" s="179">
        <v>3500</v>
      </c>
      <c r="I122" s="316"/>
      <c r="J122" s="318"/>
      <c r="K122" s="319"/>
      <c r="L122" s="43"/>
      <c r="M122" s="978"/>
      <c r="N122" s="1112"/>
      <c r="O122" s="1110"/>
      <c r="P122" s="1111"/>
      <c r="Q122" s="25"/>
    </row>
    <row r="123" spans="1:17" ht="13.5" x14ac:dyDescent="0.25">
      <c r="A123" s="315" t="s">
        <v>329</v>
      </c>
      <c r="B123" s="1056">
        <v>83634.83</v>
      </c>
      <c r="C123" s="316"/>
      <c r="D123" s="317"/>
      <c r="E123" s="317"/>
      <c r="F123" s="317"/>
      <c r="G123" s="317"/>
      <c r="H123" s="179">
        <v>3500</v>
      </c>
      <c r="I123" s="316"/>
      <c r="J123" s="318"/>
      <c r="K123" s="319"/>
      <c r="L123" s="43"/>
      <c r="M123" s="978"/>
      <c r="N123" s="1112"/>
      <c r="O123" s="1110"/>
      <c r="P123" s="1111"/>
      <c r="Q123" s="25"/>
    </row>
    <row r="124" spans="1:17" ht="13.5" x14ac:dyDescent="0.25">
      <c r="A124" s="315" t="s">
        <v>232</v>
      </c>
      <c r="B124" s="1056">
        <v>32465.79</v>
      </c>
      <c r="C124" s="316"/>
      <c r="D124" s="317"/>
      <c r="E124" s="317"/>
      <c r="F124" s="317"/>
      <c r="G124" s="317"/>
      <c r="H124" s="179">
        <v>3500</v>
      </c>
      <c r="I124" s="316"/>
      <c r="J124" s="318"/>
      <c r="K124" s="319"/>
      <c r="L124" s="43"/>
      <c r="M124" s="978"/>
      <c r="N124" s="1112"/>
      <c r="O124" s="1110"/>
      <c r="P124" s="1111"/>
      <c r="Q124" s="25"/>
    </row>
    <row r="125" spans="1:17" ht="13.5" x14ac:dyDescent="0.25">
      <c r="A125" s="315" t="s">
        <v>232</v>
      </c>
      <c r="B125" s="1056">
        <v>46487</v>
      </c>
      <c r="C125" s="316"/>
      <c r="D125" s="317"/>
      <c r="E125" s="317"/>
      <c r="F125" s="317"/>
      <c r="G125" s="317"/>
      <c r="H125" s="179">
        <v>3500</v>
      </c>
      <c r="I125" s="320"/>
      <c r="J125" s="321"/>
      <c r="K125" s="322"/>
      <c r="L125" s="323"/>
      <c r="M125" s="979"/>
      <c r="N125" s="1112"/>
      <c r="O125" s="1110"/>
      <c r="P125" s="1111"/>
      <c r="Q125" s="25"/>
    </row>
    <row r="126" spans="1:17" ht="13.5" x14ac:dyDescent="0.25">
      <c r="A126" s="315" t="s">
        <v>233</v>
      </c>
      <c r="B126" s="1056">
        <v>186054</v>
      </c>
      <c r="C126" s="316"/>
      <c r="D126" s="317"/>
      <c r="E126" s="317"/>
      <c r="F126" s="317"/>
      <c r="G126" s="317"/>
      <c r="H126" s="179">
        <v>3500</v>
      </c>
      <c r="I126" s="316"/>
      <c r="J126" s="318"/>
      <c r="K126" s="319"/>
      <c r="L126" s="43"/>
      <c r="M126" s="978"/>
      <c r="N126" s="1112"/>
      <c r="O126" s="1110"/>
      <c r="P126" s="1111"/>
      <c r="Q126" s="25"/>
    </row>
    <row r="127" spans="1:17" ht="13.5" x14ac:dyDescent="0.25">
      <c r="A127" s="315" t="s">
        <v>234</v>
      </c>
      <c r="B127" s="1056">
        <v>158611.35</v>
      </c>
      <c r="C127" s="316"/>
      <c r="D127" s="317"/>
      <c r="E127" s="317"/>
      <c r="F127" s="317"/>
      <c r="G127" s="317"/>
      <c r="H127" s="179">
        <v>3500</v>
      </c>
      <c r="I127" s="316"/>
      <c r="J127" s="318"/>
      <c r="K127" s="319"/>
      <c r="L127" s="43"/>
      <c r="M127" s="978"/>
      <c r="N127" s="1112"/>
      <c r="O127" s="1110"/>
      <c r="P127" s="1111"/>
      <c r="Q127" s="25"/>
    </row>
    <row r="128" spans="1:17" ht="13.5" x14ac:dyDescent="0.25">
      <c r="A128" s="315" t="s">
        <v>234</v>
      </c>
      <c r="B128" s="1056">
        <v>102693.06</v>
      </c>
      <c r="C128" s="316"/>
      <c r="D128" s="317"/>
      <c r="E128" s="317"/>
      <c r="F128" s="317"/>
      <c r="G128" s="317"/>
      <c r="H128" s="179">
        <v>3500</v>
      </c>
      <c r="I128" s="316"/>
      <c r="J128" s="318"/>
      <c r="K128" s="319"/>
      <c r="L128" s="43"/>
      <c r="M128" s="978"/>
      <c r="N128" s="1112"/>
      <c r="O128" s="1110"/>
      <c r="P128" s="1111"/>
      <c r="Q128" s="25"/>
    </row>
    <row r="129" spans="1:17" ht="13.5" x14ac:dyDescent="0.25">
      <c r="A129" s="315" t="s">
        <v>234</v>
      </c>
      <c r="B129" s="1056">
        <v>100073.88</v>
      </c>
      <c r="C129" s="316"/>
      <c r="D129" s="317"/>
      <c r="E129" s="317"/>
      <c r="F129" s="317"/>
      <c r="G129" s="317"/>
      <c r="H129" s="179">
        <v>3500</v>
      </c>
      <c r="I129" s="316"/>
      <c r="J129" s="318"/>
      <c r="K129" s="319"/>
      <c r="L129" s="43"/>
      <c r="M129" s="978"/>
      <c r="N129" s="1112"/>
      <c r="O129" s="1110"/>
      <c r="P129" s="1111"/>
      <c r="Q129" s="25"/>
    </row>
    <row r="130" spans="1:17" ht="13.5" x14ac:dyDescent="0.25">
      <c r="A130" s="315" t="s">
        <v>384</v>
      </c>
      <c r="B130" s="1056">
        <v>92336.68</v>
      </c>
      <c r="C130" s="316"/>
      <c r="D130" s="317"/>
      <c r="E130" s="317"/>
      <c r="F130" s="317"/>
      <c r="G130" s="317"/>
      <c r="H130" s="179">
        <v>3500</v>
      </c>
      <c r="I130" s="316"/>
      <c r="J130" s="318"/>
      <c r="K130" s="319"/>
      <c r="L130" s="43"/>
      <c r="M130" s="978"/>
      <c r="N130" s="1112"/>
      <c r="O130" s="1110"/>
      <c r="P130" s="1111"/>
      <c r="Q130" s="25"/>
    </row>
    <row r="131" spans="1:17" ht="13.5" x14ac:dyDescent="0.25">
      <c r="A131" s="315" t="s">
        <v>330</v>
      </c>
      <c r="B131" s="1056">
        <v>61440.31</v>
      </c>
      <c r="C131" s="316"/>
      <c r="D131" s="317"/>
      <c r="E131" s="317"/>
      <c r="F131" s="317"/>
      <c r="G131" s="317"/>
      <c r="H131" s="179">
        <v>3500</v>
      </c>
      <c r="I131" s="316"/>
      <c r="J131" s="318"/>
      <c r="K131" s="319"/>
      <c r="L131" s="43"/>
      <c r="M131" s="978"/>
      <c r="N131" s="1112"/>
      <c r="O131" s="1110"/>
      <c r="P131" s="1111"/>
      <c r="Q131" s="25"/>
    </row>
    <row r="132" spans="1:17" ht="13.5" x14ac:dyDescent="0.25">
      <c r="A132" s="315" t="s">
        <v>331</v>
      </c>
      <c r="B132" s="1056">
        <v>96759.78</v>
      </c>
      <c r="C132" s="316"/>
      <c r="D132" s="317"/>
      <c r="E132" s="317"/>
      <c r="F132" s="317"/>
      <c r="G132" s="317"/>
      <c r="H132" s="179">
        <v>3500</v>
      </c>
      <c r="I132" s="316"/>
      <c r="J132" s="318"/>
      <c r="K132" s="319"/>
      <c r="L132" s="43"/>
      <c r="M132" s="978"/>
      <c r="N132" s="1112"/>
      <c r="O132" s="1110"/>
      <c r="P132" s="1111"/>
      <c r="Q132" s="25"/>
    </row>
    <row r="133" spans="1:17" ht="13.5" x14ac:dyDescent="0.25">
      <c r="A133" s="315" t="s">
        <v>332</v>
      </c>
      <c r="B133" s="1056">
        <v>82931.360000000001</v>
      </c>
      <c r="C133" s="316"/>
      <c r="D133" s="317"/>
      <c r="E133" s="317"/>
      <c r="F133" s="317"/>
      <c r="G133" s="317"/>
      <c r="H133" s="179">
        <v>3500</v>
      </c>
      <c r="I133" s="316"/>
      <c r="J133" s="318"/>
      <c r="K133" s="319"/>
      <c r="L133" s="43"/>
      <c r="M133" s="978"/>
      <c r="N133" s="1112"/>
      <c r="O133" s="1110"/>
      <c r="P133" s="1111"/>
      <c r="Q133" s="25"/>
    </row>
    <row r="134" spans="1:17" ht="13.5" x14ac:dyDescent="0.25">
      <c r="A134" s="315" t="s">
        <v>333</v>
      </c>
      <c r="B134" s="1056">
        <v>51396.29</v>
      </c>
      <c r="C134" s="316"/>
      <c r="D134" s="317"/>
      <c r="E134" s="317"/>
      <c r="F134" s="317"/>
      <c r="G134" s="317"/>
      <c r="H134" s="179">
        <v>3500</v>
      </c>
      <c r="I134" s="316"/>
      <c r="J134" s="318"/>
      <c r="K134" s="319"/>
      <c r="L134" s="43"/>
      <c r="M134" s="978"/>
      <c r="N134" s="1112"/>
      <c r="O134" s="1110"/>
      <c r="P134" s="1111"/>
      <c r="Q134" s="25"/>
    </row>
    <row r="135" spans="1:17" ht="13.5" x14ac:dyDescent="0.25">
      <c r="A135" s="315" t="s">
        <v>235</v>
      </c>
      <c r="B135" s="1056">
        <v>62239.51</v>
      </c>
      <c r="C135" s="316"/>
      <c r="D135" s="317"/>
      <c r="E135" s="317"/>
      <c r="F135" s="317"/>
      <c r="G135" s="317"/>
      <c r="H135" s="179">
        <v>3500</v>
      </c>
      <c r="I135" s="316"/>
      <c r="J135" s="318"/>
      <c r="K135" s="319"/>
      <c r="L135" s="43"/>
      <c r="M135" s="978"/>
      <c r="N135" s="1112"/>
      <c r="O135" s="1110"/>
      <c r="P135" s="1111"/>
      <c r="Q135" s="25"/>
    </row>
    <row r="136" spans="1:17" ht="13.5" x14ac:dyDescent="0.25">
      <c r="A136" s="315" t="s">
        <v>236</v>
      </c>
      <c r="B136" s="1056">
        <v>56083.44</v>
      </c>
      <c r="C136" s="316"/>
      <c r="D136" s="317"/>
      <c r="E136" s="317"/>
      <c r="F136" s="317"/>
      <c r="G136" s="317"/>
      <c r="H136" s="179">
        <v>3500</v>
      </c>
      <c r="I136" s="320"/>
      <c r="J136" s="321"/>
      <c r="K136" s="322"/>
      <c r="L136" s="323"/>
      <c r="M136" s="979"/>
      <c r="N136" s="1112"/>
      <c r="O136" s="1110"/>
      <c r="P136" s="1111"/>
      <c r="Q136" s="25"/>
    </row>
    <row r="137" spans="1:17" ht="13.5" x14ac:dyDescent="0.25">
      <c r="A137" s="315" t="s">
        <v>91</v>
      </c>
      <c r="B137" s="1056">
        <v>73712</v>
      </c>
      <c r="C137" s="316"/>
      <c r="D137" s="317"/>
      <c r="E137" s="317"/>
      <c r="F137" s="317"/>
      <c r="G137" s="317"/>
      <c r="H137" s="179">
        <v>3500</v>
      </c>
      <c r="I137" s="316"/>
      <c r="J137" s="318"/>
      <c r="K137" s="319"/>
      <c r="L137" s="43"/>
      <c r="M137" s="978"/>
      <c r="N137" s="1112"/>
      <c r="O137" s="1110"/>
      <c r="P137" s="1111"/>
      <c r="Q137" s="25"/>
    </row>
    <row r="138" spans="1:17" ht="13.5" x14ac:dyDescent="0.25">
      <c r="A138" s="315" t="s">
        <v>91</v>
      </c>
      <c r="B138" s="1056">
        <v>85257.5</v>
      </c>
      <c r="C138" s="316"/>
      <c r="D138" s="317"/>
      <c r="E138" s="317"/>
      <c r="F138" s="317"/>
      <c r="G138" s="317"/>
      <c r="H138" s="179">
        <v>3500</v>
      </c>
      <c r="I138" s="316"/>
      <c r="J138" s="318"/>
      <c r="K138" s="319"/>
      <c r="L138" s="43"/>
      <c r="M138" s="978"/>
      <c r="N138" s="1112"/>
      <c r="O138" s="1110"/>
      <c r="P138" s="1111"/>
      <c r="Q138" s="25"/>
    </row>
    <row r="139" spans="1:17" ht="13.5" x14ac:dyDescent="0.25">
      <c r="A139" s="315" t="s">
        <v>237</v>
      </c>
      <c r="B139" s="1056">
        <v>128964</v>
      </c>
      <c r="C139" s="316"/>
      <c r="D139" s="317"/>
      <c r="E139" s="317"/>
      <c r="F139" s="317"/>
      <c r="G139" s="317"/>
      <c r="H139" s="179">
        <v>3500</v>
      </c>
      <c r="I139" s="316"/>
      <c r="J139" s="318"/>
      <c r="K139" s="319"/>
      <c r="L139" s="43"/>
      <c r="M139" s="978"/>
      <c r="N139" s="1112"/>
      <c r="O139" s="1110"/>
      <c r="P139" s="1111"/>
      <c r="Q139" s="25"/>
    </row>
    <row r="140" spans="1:17" ht="13.5" x14ac:dyDescent="0.25">
      <c r="A140" s="315" t="s">
        <v>237</v>
      </c>
      <c r="B140" s="1056">
        <v>102802.25</v>
      </c>
      <c r="C140" s="316"/>
      <c r="D140" s="317"/>
      <c r="E140" s="317"/>
      <c r="F140" s="317"/>
      <c r="G140" s="317"/>
      <c r="H140" s="179">
        <v>3500</v>
      </c>
      <c r="I140" s="316"/>
      <c r="J140" s="318"/>
      <c r="K140" s="319"/>
      <c r="L140" s="43"/>
      <c r="M140" s="978"/>
      <c r="N140" s="1112"/>
      <c r="O140" s="1110"/>
      <c r="P140" s="1111"/>
      <c r="Q140" s="25"/>
    </row>
    <row r="141" spans="1:17" ht="13.5" x14ac:dyDescent="0.25">
      <c r="A141" s="315" t="s">
        <v>237</v>
      </c>
      <c r="B141" s="1056">
        <v>91003.42</v>
      </c>
      <c r="C141" s="316"/>
      <c r="D141" s="317"/>
      <c r="E141" s="317"/>
      <c r="F141" s="317"/>
      <c r="G141" s="317"/>
      <c r="H141" s="179">
        <v>3500</v>
      </c>
      <c r="I141" s="316"/>
      <c r="J141" s="318"/>
      <c r="K141" s="319"/>
      <c r="L141" s="43"/>
      <c r="M141" s="978"/>
      <c r="N141" s="1112"/>
      <c r="O141" s="1110"/>
      <c r="P141" s="1111"/>
      <c r="Q141" s="25"/>
    </row>
    <row r="142" spans="1:17" ht="13.5" x14ac:dyDescent="0.25">
      <c r="A142" s="315" t="s">
        <v>238</v>
      </c>
      <c r="B142" s="1056">
        <v>124816.64</v>
      </c>
      <c r="C142" s="316"/>
      <c r="D142" s="317"/>
      <c r="E142" s="317"/>
      <c r="F142" s="317"/>
      <c r="G142" s="317"/>
      <c r="H142" s="179">
        <v>3500</v>
      </c>
      <c r="I142" s="316"/>
      <c r="J142" s="318"/>
      <c r="K142" s="319"/>
      <c r="L142" s="43"/>
      <c r="M142" s="978"/>
      <c r="N142" s="1112"/>
      <c r="O142" s="1110"/>
      <c r="P142" s="1111"/>
      <c r="Q142" s="25"/>
    </row>
    <row r="143" spans="1:17" ht="13.5" x14ac:dyDescent="0.25">
      <c r="A143" s="315" t="s">
        <v>239</v>
      </c>
      <c r="B143" s="1056">
        <v>90207.25</v>
      </c>
      <c r="C143" s="316"/>
      <c r="D143" s="317"/>
      <c r="E143" s="317"/>
      <c r="F143" s="317"/>
      <c r="G143" s="317"/>
      <c r="H143" s="179">
        <v>3500</v>
      </c>
      <c r="I143" s="320"/>
      <c r="J143" s="321"/>
      <c r="K143" s="319"/>
      <c r="L143" s="323"/>
      <c r="M143" s="979"/>
      <c r="N143" s="1112"/>
      <c r="O143" s="1110"/>
      <c r="P143" s="1111"/>
      <c r="Q143" s="25"/>
    </row>
    <row r="144" spans="1:17" ht="13.5" x14ac:dyDescent="0.25">
      <c r="A144" s="315" t="s">
        <v>238</v>
      </c>
      <c r="B144" s="1056">
        <v>91665</v>
      </c>
      <c r="C144" s="316"/>
      <c r="D144" s="317"/>
      <c r="E144" s="317"/>
      <c r="F144" s="317"/>
      <c r="G144" s="317"/>
      <c r="H144" s="179">
        <v>3500</v>
      </c>
      <c r="I144" s="316"/>
      <c r="J144" s="318"/>
      <c r="K144" s="319"/>
      <c r="L144" s="43"/>
      <c r="M144" s="978"/>
      <c r="N144" s="1112"/>
      <c r="O144" s="1110"/>
      <c r="P144" s="1111"/>
      <c r="Q144" s="25"/>
    </row>
    <row r="145" spans="1:17" ht="13.5" x14ac:dyDescent="0.25">
      <c r="A145" s="315" t="s">
        <v>239</v>
      </c>
      <c r="B145" s="1056">
        <v>134416.64000000001</v>
      </c>
      <c r="C145" s="316"/>
      <c r="D145" s="317"/>
      <c r="E145" s="317"/>
      <c r="F145" s="317"/>
      <c r="G145" s="317"/>
      <c r="H145" s="179">
        <v>3500</v>
      </c>
      <c r="I145" s="316"/>
      <c r="J145" s="318"/>
      <c r="K145" s="319"/>
      <c r="L145" s="43"/>
      <c r="M145" s="978"/>
      <c r="N145" s="1112"/>
      <c r="O145" s="1110"/>
      <c r="P145" s="1111"/>
      <c r="Q145" s="25"/>
    </row>
    <row r="146" spans="1:17" ht="13.5" x14ac:dyDescent="0.25">
      <c r="A146" s="315" t="s">
        <v>239</v>
      </c>
      <c r="B146" s="1056">
        <v>116980.5</v>
      </c>
      <c r="C146" s="316"/>
      <c r="D146" s="317"/>
      <c r="E146" s="317"/>
      <c r="F146" s="317"/>
      <c r="G146" s="317"/>
      <c r="H146" s="179">
        <v>3500</v>
      </c>
      <c r="I146" s="316"/>
      <c r="J146" s="318"/>
      <c r="K146" s="319"/>
      <c r="L146" s="43"/>
      <c r="M146" s="978"/>
      <c r="N146" s="1112"/>
      <c r="O146" s="1110"/>
      <c r="P146" s="1111"/>
      <c r="Q146" s="25"/>
    </row>
    <row r="147" spans="1:17" ht="13.5" x14ac:dyDescent="0.25">
      <c r="A147" s="315" t="s">
        <v>238</v>
      </c>
      <c r="B147" s="1056">
        <v>102278.25</v>
      </c>
      <c r="C147" s="316"/>
      <c r="D147" s="317"/>
      <c r="E147" s="317"/>
      <c r="F147" s="317"/>
      <c r="G147" s="317"/>
      <c r="H147" s="179">
        <v>3500</v>
      </c>
      <c r="I147" s="316"/>
      <c r="J147" s="318"/>
      <c r="K147" s="319"/>
      <c r="L147" s="43"/>
      <c r="M147" s="978"/>
      <c r="N147" s="1112"/>
      <c r="O147" s="1110"/>
      <c r="P147" s="1111"/>
      <c r="Q147" s="25"/>
    </row>
    <row r="148" spans="1:17" ht="13.5" x14ac:dyDescent="0.25">
      <c r="A148" s="315" t="s">
        <v>92</v>
      </c>
      <c r="B148" s="1056">
        <v>111532.8</v>
      </c>
      <c r="C148" s="316"/>
      <c r="D148" s="317"/>
      <c r="E148" s="317"/>
      <c r="F148" s="317"/>
      <c r="G148" s="317"/>
      <c r="H148" s="179">
        <v>3500</v>
      </c>
      <c r="I148" s="316"/>
      <c r="J148" s="318"/>
      <c r="K148" s="319"/>
      <c r="L148" s="43"/>
      <c r="M148" s="978"/>
      <c r="N148" s="1112"/>
      <c r="O148" s="1110"/>
      <c r="P148" s="1111"/>
      <c r="Q148" s="25"/>
    </row>
    <row r="149" spans="1:17" ht="13.5" customHeight="1" x14ac:dyDescent="0.25">
      <c r="A149" s="315" t="s">
        <v>759</v>
      </c>
      <c r="B149" s="1056">
        <v>212157.54</v>
      </c>
      <c r="C149" s="316"/>
      <c r="D149" s="317"/>
      <c r="E149" s="1055">
        <v>20343.5</v>
      </c>
      <c r="F149" s="317"/>
      <c r="G149" s="317"/>
      <c r="H149" s="179">
        <v>3500</v>
      </c>
      <c r="I149" s="320"/>
      <c r="J149" s="321"/>
      <c r="K149" s="322"/>
      <c r="L149" s="323"/>
      <c r="M149" s="979"/>
      <c r="N149" s="1112"/>
      <c r="O149" s="1110"/>
      <c r="P149" s="1111"/>
      <c r="Q149" s="25"/>
    </row>
    <row r="150" spans="1:17" ht="13.5" x14ac:dyDescent="0.25">
      <c r="A150" s="315" t="s">
        <v>93</v>
      </c>
      <c r="B150" s="1056">
        <v>102729.9</v>
      </c>
      <c r="C150" s="316"/>
      <c r="D150" s="317"/>
      <c r="E150" s="317"/>
      <c r="F150" s="317"/>
      <c r="G150" s="317"/>
      <c r="H150" s="179">
        <v>3500</v>
      </c>
      <c r="I150" s="320"/>
      <c r="J150" s="321"/>
      <c r="K150" s="322"/>
      <c r="L150" s="323"/>
      <c r="M150" s="979"/>
      <c r="N150" s="1112"/>
      <c r="O150" s="1110"/>
      <c r="P150" s="1111"/>
      <c r="Q150" s="25"/>
    </row>
    <row r="151" spans="1:17" ht="13.5" x14ac:dyDescent="0.25">
      <c r="A151" s="315" t="s">
        <v>94</v>
      </c>
      <c r="B151" s="1056">
        <v>68672.37</v>
      </c>
      <c r="C151" s="316"/>
      <c r="D151" s="317"/>
      <c r="E151" s="317"/>
      <c r="F151" s="317"/>
      <c r="G151" s="317"/>
      <c r="H151" s="179">
        <v>3500</v>
      </c>
      <c r="I151" s="316"/>
      <c r="J151" s="318"/>
      <c r="K151" s="319"/>
      <c r="L151" s="43"/>
      <c r="M151" s="978"/>
      <c r="N151" s="1112"/>
      <c r="O151" s="1110"/>
      <c r="P151" s="1111"/>
      <c r="Q151" s="25"/>
    </row>
    <row r="152" spans="1:17" ht="13.5" x14ac:dyDescent="0.25">
      <c r="A152" s="315" t="s">
        <v>240</v>
      </c>
      <c r="B152" s="1056">
        <v>51635.76</v>
      </c>
      <c r="C152" s="316"/>
      <c r="D152" s="317"/>
      <c r="E152" s="317"/>
      <c r="F152" s="317"/>
      <c r="G152" s="317"/>
      <c r="H152" s="179">
        <v>3500</v>
      </c>
      <c r="I152" s="316"/>
      <c r="J152" s="318"/>
      <c r="K152" s="319"/>
      <c r="L152" s="43"/>
      <c r="M152" s="978"/>
      <c r="N152" s="1112"/>
      <c r="O152" s="1110"/>
      <c r="P152" s="1111"/>
      <c r="Q152" s="25"/>
    </row>
    <row r="153" spans="1:17" ht="13.5" x14ac:dyDescent="0.25">
      <c r="A153" s="315" t="s">
        <v>241</v>
      </c>
      <c r="B153" s="1056">
        <v>100251.9</v>
      </c>
      <c r="C153" s="316"/>
      <c r="D153" s="317"/>
      <c r="E153" s="317"/>
      <c r="F153" s="317"/>
      <c r="G153" s="317"/>
      <c r="H153" s="179">
        <v>3500</v>
      </c>
      <c r="I153" s="316"/>
      <c r="J153" s="318"/>
      <c r="K153" s="319"/>
      <c r="L153" s="43"/>
      <c r="M153" s="978"/>
      <c r="N153" s="1112"/>
      <c r="O153" s="1110"/>
      <c r="P153" s="1111"/>
      <c r="Q153" s="25"/>
    </row>
    <row r="154" spans="1:17" ht="13.5" x14ac:dyDescent="0.25">
      <c r="A154" s="315" t="s">
        <v>334</v>
      </c>
      <c r="B154" s="1056">
        <v>122423.79</v>
      </c>
      <c r="C154" s="316"/>
      <c r="D154" s="317"/>
      <c r="E154" s="317"/>
      <c r="F154" s="317"/>
      <c r="G154" s="317"/>
      <c r="H154" s="179">
        <v>3500</v>
      </c>
      <c r="I154" s="316"/>
      <c r="J154" s="318"/>
      <c r="K154" s="319"/>
      <c r="L154" s="43"/>
      <c r="M154" s="978"/>
      <c r="N154" s="1112"/>
      <c r="O154" s="1110"/>
      <c r="P154" s="1111"/>
      <c r="Q154" s="25"/>
    </row>
    <row r="155" spans="1:17" ht="13.5" x14ac:dyDescent="0.25">
      <c r="A155" s="315" t="s">
        <v>242</v>
      </c>
      <c r="B155" s="1056">
        <v>48237.599999999999</v>
      </c>
      <c r="C155" s="316"/>
      <c r="D155" s="317"/>
      <c r="E155" s="317"/>
      <c r="F155" s="317"/>
      <c r="G155" s="317"/>
      <c r="H155" s="179">
        <v>3500</v>
      </c>
      <c r="I155" s="316"/>
      <c r="J155" s="318"/>
      <c r="K155" s="319"/>
      <c r="L155" s="43"/>
      <c r="M155" s="978"/>
      <c r="N155" s="1112"/>
      <c r="O155" s="1110"/>
      <c r="P155" s="1111"/>
      <c r="Q155" s="25"/>
    </row>
    <row r="156" spans="1:17" ht="13.5" x14ac:dyDescent="0.25">
      <c r="A156" s="315" t="s">
        <v>243</v>
      </c>
      <c r="B156" s="1056">
        <v>45195</v>
      </c>
      <c r="C156" s="316"/>
      <c r="D156" s="317"/>
      <c r="E156" s="317"/>
      <c r="F156" s="317"/>
      <c r="G156" s="317"/>
      <c r="H156" s="179">
        <v>3500</v>
      </c>
      <c r="I156" s="316"/>
      <c r="J156" s="318"/>
      <c r="K156" s="319"/>
      <c r="L156" s="43"/>
      <c r="M156" s="978"/>
      <c r="N156" s="1022"/>
      <c r="O156" s="1110"/>
      <c r="P156" s="1111"/>
      <c r="Q156" s="25"/>
    </row>
    <row r="157" spans="1:17" ht="13.5" x14ac:dyDescent="0.25">
      <c r="A157" s="315" t="s">
        <v>244</v>
      </c>
      <c r="B157" s="1056">
        <v>35201.800000000003</v>
      </c>
      <c r="C157" s="316"/>
      <c r="D157" s="317"/>
      <c r="E157" s="317"/>
      <c r="F157" s="317"/>
      <c r="G157" s="317"/>
      <c r="H157" s="179">
        <v>3500</v>
      </c>
      <c r="I157" s="320"/>
      <c r="J157" s="321"/>
      <c r="K157" s="322"/>
      <c r="L157" s="323"/>
      <c r="M157" s="979"/>
      <c r="N157" s="1022"/>
      <c r="O157" s="1110"/>
      <c r="P157" s="1111"/>
      <c r="Q157" s="25"/>
    </row>
    <row r="158" spans="1:17" ht="13.5" x14ac:dyDescent="0.25">
      <c r="A158" s="315" t="s">
        <v>245</v>
      </c>
      <c r="B158" s="1056">
        <v>56628.26</v>
      </c>
      <c r="C158" s="316"/>
      <c r="D158" s="317"/>
      <c r="E158" s="317"/>
      <c r="F158" s="317"/>
      <c r="G158" s="317"/>
      <c r="H158" s="179">
        <v>3500</v>
      </c>
      <c r="I158" s="316"/>
      <c r="J158" s="318"/>
      <c r="K158" s="319"/>
      <c r="L158" s="43"/>
      <c r="M158" s="978"/>
      <c r="N158" s="1112"/>
      <c r="O158" s="1110"/>
      <c r="P158" s="1111"/>
      <c r="Q158" s="25"/>
    </row>
    <row r="159" spans="1:17" ht="13.5" x14ac:dyDescent="0.25">
      <c r="A159" s="315" t="s">
        <v>246</v>
      </c>
      <c r="B159" s="1056">
        <v>53035.92</v>
      </c>
      <c r="C159" s="316"/>
      <c r="D159" s="317"/>
      <c r="E159" s="317"/>
      <c r="F159" s="317"/>
      <c r="G159" s="317"/>
      <c r="H159" s="179">
        <v>3500</v>
      </c>
      <c r="I159" s="316"/>
      <c r="J159" s="318"/>
      <c r="K159" s="319"/>
      <c r="L159" s="43"/>
      <c r="M159" s="978"/>
      <c r="N159" s="1112"/>
      <c r="O159" s="1110"/>
      <c r="P159" s="1111"/>
      <c r="Q159" s="25"/>
    </row>
    <row r="160" spans="1:17" ht="13.5" x14ac:dyDescent="0.25">
      <c r="A160" s="315" t="s">
        <v>95</v>
      </c>
      <c r="B160" s="1056">
        <v>37870.25</v>
      </c>
      <c r="C160" s="316"/>
      <c r="D160" s="317"/>
      <c r="E160" s="317"/>
      <c r="F160" s="317"/>
      <c r="G160" s="317"/>
      <c r="H160" s="179">
        <v>3500</v>
      </c>
      <c r="I160" s="316"/>
      <c r="J160" s="318"/>
      <c r="K160" s="319"/>
      <c r="L160" s="43"/>
      <c r="M160" s="978"/>
      <c r="N160" s="1112"/>
      <c r="O160" s="1110"/>
      <c r="P160" s="1111"/>
      <c r="Q160" s="25"/>
    </row>
    <row r="161" spans="1:17" ht="13.5" x14ac:dyDescent="0.25">
      <c r="A161" s="315" t="s">
        <v>730</v>
      </c>
      <c r="B161" s="1056">
        <v>44593.38</v>
      </c>
      <c r="C161" s="316"/>
      <c r="D161" s="317"/>
      <c r="E161" s="317"/>
      <c r="F161" s="317"/>
      <c r="G161" s="317"/>
      <c r="H161" s="179">
        <v>3500</v>
      </c>
      <c r="I161" s="316"/>
      <c r="J161" s="318"/>
      <c r="K161" s="319"/>
      <c r="L161" s="43"/>
      <c r="M161" s="978"/>
      <c r="N161" s="1112"/>
      <c r="O161" s="1110"/>
      <c r="P161" s="1111"/>
      <c r="Q161" s="25"/>
    </row>
    <row r="162" spans="1:17" ht="13.5" x14ac:dyDescent="0.25">
      <c r="A162" s="315" t="s">
        <v>247</v>
      </c>
      <c r="B162" s="1057">
        <v>38500</v>
      </c>
      <c r="C162" s="316"/>
      <c r="D162" s="317"/>
      <c r="E162" s="317"/>
      <c r="F162" s="317"/>
      <c r="G162" s="317"/>
      <c r="H162" s="179">
        <v>3500</v>
      </c>
      <c r="I162" s="316"/>
      <c r="J162" s="318"/>
      <c r="K162" s="319"/>
      <c r="L162" s="43"/>
      <c r="M162" s="978"/>
      <c r="N162" s="1112"/>
      <c r="O162" s="1110"/>
      <c r="P162" s="1111"/>
      <c r="Q162" s="25"/>
    </row>
    <row r="163" spans="1:17" ht="13.5" x14ac:dyDescent="0.25">
      <c r="A163" s="315" t="s">
        <v>248</v>
      </c>
      <c r="B163" s="1056">
        <v>64863.5</v>
      </c>
      <c r="C163" s="316"/>
      <c r="D163" s="317"/>
      <c r="E163" s="317"/>
      <c r="F163" s="317"/>
      <c r="G163" s="317"/>
      <c r="H163" s="179">
        <v>3500</v>
      </c>
      <c r="I163" s="316"/>
      <c r="J163" s="318"/>
      <c r="K163" s="319"/>
      <c r="L163" s="43"/>
      <c r="M163" s="978"/>
      <c r="N163" s="1112"/>
      <c r="O163" s="1110"/>
      <c r="P163" s="1111"/>
      <c r="Q163" s="25"/>
    </row>
    <row r="164" spans="1:17" ht="13.5" x14ac:dyDescent="0.25">
      <c r="A164" s="315" t="s">
        <v>96</v>
      </c>
      <c r="B164" s="1056">
        <v>92442.5</v>
      </c>
      <c r="C164" s="316"/>
      <c r="D164" s="317"/>
      <c r="E164" s="317"/>
      <c r="F164" s="317"/>
      <c r="G164" s="317"/>
      <c r="H164" s="179">
        <v>3500</v>
      </c>
      <c r="I164" s="320"/>
      <c r="J164" s="321"/>
      <c r="K164" s="322"/>
      <c r="L164" s="323"/>
      <c r="M164" s="979"/>
      <c r="N164" s="1112"/>
      <c r="O164" s="1110"/>
      <c r="P164" s="1111"/>
      <c r="Q164" s="25"/>
    </row>
    <row r="165" spans="1:17" ht="13.5" x14ac:dyDescent="0.25">
      <c r="A165" s="315" t="s">
        <v>731</v>
      </c>
      <c r="B165" s="1056">
        <v>39721.5</v>
      </c>
      <c r="C165" s="316"/>
      <c r="D165" s="317"/>
      <c r="E165" s="317"/>
      <c r="F165" s="317"/>
      <c r="G165" s="317"/>
      <c r="H165" s="179">
        <v>3500</v>
      </c>
      <c r="I165" s="316"/>
      <c r="J165" s="318"/>
      <c r="K165" s="319"/>
      <c r="L165" s="43"/>
      <c r="M165" s="978"/>
      <c r="N165" s="1112"/>
      <c r="O165" s="1110"/>
      <c r="P165" s="1111"/>
      <c r="Q165" s="25"/>
    </row>
    <row r="166" spans="1:17" ht="13.5" x14ac:dyDescent="0.25">
      <c r="A166" s="315" t="s">
        <v>732</v>
      </c>
      <c r="B166" s="1056">
        <v>82397.279999999999</v>
      </c>
      <c r="C166" s="316"/>
      <c r="D166" s="317"/>
      <c r="E166" s="317"/>
      <c r="F166" s="317"/>
      <c r="G166" s="317"/>
      <c r="H166" s="179">
        <v>3500</v>
      </c>
      <c r="I166" s="316"/>
      <c r="J166" s="318"/>
      <c r="K166" s="319"/>
      <c r="L166" s="43"/>
      <c r="M166" s="978"/>
      <c r="N166" s="1112"/>
      <c r="O166" s="1110"/>
      <c r="P166" s="1111"/>
      <c r="Q166" s="25"/>
    </row>
    <row r="167" spans="1:17" ht="13.5" x14ac:dyDescent="0.25">
      <c r="A167" s="315" t="s">
        <v>733</v>
      </c>
      <c r="B167" s="1056">
        <v>36833.279999999999</v>
      </c>
      <c r="C167" s="316"/>
      <c r="D167" s="317"/>
      <c r="E167" s="317"/>
      <c r="F167" s="317"/>
      <c r="G167" s="317"/>
      <c r="H167" s="179">
        <v>3500</v>
      </c>
      <c r="I167" s="316"/>
      <c r="J167" s="318"/>
      <c r="K167" s="319"/>
      <c r="L167" s="43"/>
      <c r="M167" s="978"/>
      <c r="N167" s="1112"/>
      <c r="O167" s="1110"/>
      <c r="P167" s="1111"/>
      <c r="Q167" s="25"/>
    </row>
    <row r="168" spans="1:17" ht="13.5" x14ac:dyDescent="0.25">
      <c r="A168" s="315" t="s">
        <v>100</v>
      </c>
      <c r="B168" s="1056">
        <v>82534.84</v>
      </c>
      <c r="C168" s="316"/>
      <c r="D168" s="317"/>
      <c r="E168" s="317"/>
      <c r="F168" s="317"/>
      <c r="G168" s="317"/>
      <c r="H168" s="179">
        <v>3500</v>
      </c>
      <c r="I168" s="316"/>
      <c r="J168" s="318"/>
      <c r="K168" s="319"/>
      <c r="L168" s="43"/>
      <c r="M168" s="978"/>
      <c r="N168" s="1112"/>
      <c r="O168" s="1110"/>
      <c r="P168" s="1111"/>
      <c r="Q168" s="25"/>
    </row>
    <row r="169" spans="1:17" ht="13.5" x14ac:dyDescent="0.25">
      <c r="A169" s="315" t="s">
        <v>263</v>
      </c>
      <c r="B169" s="1056">
        <v>79248.05</v>
      </c>
      <c r="C169" s="316"/>
      <c r="D169" s="317"/>
      <c r="E169" s="317"/>
      <c r="F169" s="317"/>
      <c r="G169" s="317"/>
      <c r="H169" s="179">
        <v>3500</v>
      </c>
      <c r="I169" s="316"/>
      <c r="J169" s="318"/>
      <c r="K169" s="319"/>
      <c r="L169" s="43"/>
      <c r="M169" s="978"/>
      <c r="N169" s="1112"/>
      <c r="O169" s="1110"/>
      <c r="P169" s="1111"/>
      <c r="Q169" s="25"/>
    </row>
    <row r="170" spans="1:17" ht="13.5" x14ac:dyDescent="0.25">
      <c r="A170" s="315" t="s">
        <v>264</v>
      </c>
      <c r="B170" s="1056">
        <v>95050</v>
      </c>
      <c r="C170" s="316"/>
      <c r="D170" s="317"/>
      <c r="E170" s="317"/>
      <c r="F170" s="317"/>
      <c r="G170" s="317"/>
      <c r="H170" s="179">
        <v>3500</v>
      </c>
      <c r="I170" s="316"/>
      <c r="J170" s="318"/>
      <c r="K170" s="319"/>
      <c r="L170" s="43"/>
      <c r="M170" s="978"/>
      <c r="N170" s="1112"/>
      <c r="O170" s="1110"/>
      <c r="P170" s="1111"/>
      <c r="Q170" s="25"/>
    </row>
    <row r="171" spans="1:17" ht="13.5" x14ac:dyDescent="0.25">
      <c r="A171" s="315" t="s">
        <v>249</v>
      </c>
      <c r="B171" s="1056">
        <v>41491.75</v>
      </c>
      <c r="C171" s="316"/>
      <c r="D171" s="317"/>
      <c r="E171" s="317"/>
      <c r="F171" s="317"/>
      <c r="G171" s="317"/>
      <c r="H171" s="179">
        <v>3500</v>
      </c>
      <c r="I171" s="316"/>
      <c r="J171" s="318"/>
      <c r="K171" s="319"/>
      <c r="L171" s="43"/>
      <c r="M171" s="978"/>
      <c r="N171" s="1112"/>
      <c r="O171" s="1110"/>
      <c r="P171" s="1111"/>
      <c r="Q171" s="25"/>
    </row>
    <row r="172" spans="1:17" ht="13.5" x14ac:dyDescent="0.25">
      <c r="A172" s="315" t="s">
        <v>385</v>
      </c>
      <c r="B172" s="1056">
        <v>76785</v>
      </c>
      <c r="C172" s="316"/>
      <c r="D172" s="317"/>
      <c r="E172" s="317"/>
      <c r="F172" s="317"/>
      <c r="G172" s="317"/>
      <c r="H172" s="179">
        <v>3500</v>
      </c>
      <c r="I172" s="316"/>
      <c r="J172" s="318"/>
      <c r="K172" s="319"/>
      <c r="L172" s="43"/>
      <c r="M172" s="978"/>
      <c r="N172" s="1112"/>
      <c r="O172" s="1110"/>
      <c r="P172" s="1111"/>
      <c r="Q172" s="25"/>
    </row>
    <row r="173" spans="1:17" ht="13.5" x14ac:dyDescent="0.25">
      <c r="A173" s="315" t="s">
        <v>386</v>
      </c>
      <c r="B173" s="1056">
        <v>85170</v>
      </c>
      <c r="C173" s="316"/>
      <c r="D173" s="317"/>
      <c r="E173" s="317"/>
      <c r="F173" s="317"/>
      <c r="G173" s="317"/>
      <c r="H173" s="179">
        <v>3500</v>
      </c>
      <c r="I173" s="316"/>
      <c r="J173" s="318"/>
      <c r="K173" s="319"/>
      <c r="L173" s="43"/>
      <c r="M173" s="978"/>
      <c r="N173" s="1112"/>
      <c r="O173" s="1110"/>
      <c r="P173" s="1111"/>
      <c r="Q173" s="25"/>
    </row>
    <row r="174" spans="1:17" ht="13.5" x14ac:dyDescent="0.25">
      <c r="A174" s="315" t="s">
        <v>250</v>
      </c>
      <c r="B174" s="1056">
        <v>86863.6</v>
      </c>
      <c r="C174" s="316"/>
      <c r="D174" s="317"/>
      <c r="E174" s="317"/>
      <c r="F174" s="317"/>
      <c r="G174" s="317"/>
      <c r="H174" s="179">
        <v>3500</v>
      </c>
      <c r="I174" s="316"/>
      <c r="J174" s="318"/>
      <c r="K174" s="319"/>
      <c r="L174" s="43"/>
      <c r="M174" s="978"/>
      <c r="N174" s="1112"/>
      <c r="O174" s="1110"/>
      <c r="P174" s="1111"/>
      <c r="Q174" s="25"/>
    </row>
    <row r="175" spans="1:17" ht="13.5" x14ac:dyDescent="0.25">
      <c r="A175" s="315" t="s">
        <v>251</v>
      </c>
      <c r="B175" s="1056">
        <v>92741.440000000002</v>
      </c>
      <c r="C175" s="316"/>
      <c r="D175" s="317"/>
      <c r="E175" s="317"/>
      <c r="F175" s="317"/>
      <c r="G175" s="317"/>
      <c r="H175" s="179">
        <v>3500</v>
      </c>
      <c r="I175" s="316"/>
      <c r="J175" s="318"/>
      <c r="K175" s="319"/>
      <c r="L175" s="43"/>
      <c r="M175" s="978"/>
      <c r="N175" s="1112"/>
      <c r="O175" s="1110"/>
      <c r="P175" s="1111"/>
      <c r="Q175" s="25"/>
    </row>
    <row r="176" spans="1:17" ht="13.5" x14ac:dyDescent="0.25">
      <c r="A176" s="315" t="s">
        <v>252</v>
      </c>
      <c r="B176" s="1056">
        <v>96403.58</v>
      </c>
      <c r="C176" s="316"/>
      <c r="D176" s="317"/>
      <c r="E176" s="317"/>
      <c r="F176" s="317"/>
      <c r="G176" s="317"/>
      <c r="H176" s="179">
        <v>3500</v>
      </c>
      <c r="I176" s="316"/>
      <c r="J176" s="318"/>
      <c r="K176" s="319"/>
      <c r="L176" s="43"/>
      <c r="M176" s="978"/>
      <c r="N176" s="1112"/>
      <c r="O176" s="1110"/>
      <c r="P176" s="1111"/>
      <c r="Q176" s="25"/>
    </row>
    <row r="177" spans="1:17" ht="13.5" x14ac:dyDescent="0.25">
      <c r="A177" s="315" t="s">
        <v>253</v>
      </c>
      <c r="B177" s="1056">
        <v>62468.75</v>
      </c>
      <c r="C177" s="316"/>
      <c r="D177" s="317"/>
      <c r="E177" s="317"/>
      <c r="F177" s="317"/>
      <c r="G177" s="317"/>
      <c r="H177" s="179">
        <v>3500</v>
      </c>
      <c r="I177" s="316"/>
      <c r="J177" s="318"/>
      <c r="K177" s="319"/>
      <c r="L177" s="43"/>
      <c r="M177" s="978"/>
      <c r="N177" s="1112"/>
      <c r="O177" s="1110"/>
      <c r="P177" s="1111"/>
      <c r="Q177" s="25"/>
    </row>
    <row r="178" spans="1:17" ht="13.5" x14ac:dyDescent="0.25">
      <c r="A178" s="315" t="s">
        <v>97</v>
      </c>
      <c r="B178" s="1056">
        <v>146776.88</v>
      </c>
      <c r="C178" s="316"/>
      <c r="D178" s="317"/>
      <c r="E178" s="317"/>
      <c r="F178" s="317"/>
      <c r="G178" s="317"/>
      <c r="H178" s="179">
        <v>3500</v>
      </c>
      <c r="I178" s="316"/>
      <c r="J178" s="318"/>
      <c r="K178" s="319"/>
      <c r="L178" s="43"/>
      <c r="M178" s="978"/>
      <c r="N178" s="1022"/>
      <c r="O178" s="1110"/>
      <c r="P178" s="1111"/>
      <c r="Q178" s="25"/>
    </row>
    <row r="179" spans="1:17" ht="13.5" x14ac:dyDescent="0.25">
      <c r="A179" s="315" t="s">
        <v>254</v>
      </c>
      <c r="B179" s="1056">
        <v>37288.699999999997</v>
      </c>
      <c r="C179" s="316"/>
      <c r="D179" s="317"/>
      <c r="E179" s="317"/>
      <c r="F179" s="317"/>
      <c r="G179" s="317"/>
      <c r="H179" s="179">
        <v>3500</v>
      </c>
      <c r="I179" s="320"/>
      <c r="J179" s="321"/>
      <c r="K179" s="322"/>
      <c r="L179" s="323"/>
      <c r="M179" s="979"/>
      <c r="N179" s="1112"/>
      <c r="O179" s="1110"/>
      <c r="P179" s="1111"/>
      <c r="Q179" s="25"/>
    </row>
    <row r="180" spans="1:17" ht="13.5" x14ac:dyDescent="0.25">
      <c r="A180" s="315" t="s">
        <v>255</v>
      </c>
      <c r="B180" s="1056">
        <v>93507.839999999997</v>
      </c>
      <c r="C180" s="316"/>
      <c r="D180" s="317"/>
      <c r="E180" s="317"/>
      <c r="F180" s="317"/>
      <c r="G180" s="317"/>
      <c r="H180" s="179">
        <v>3500</v>
      </c>
      <c r="I180" s="316"/>
      <c r="J180" s="318"/>
      <c r="K180" s="319"/>
      <c r="L180" s="43"/>
      <c r="M180" s="978"/>
      <c r="N180" s="1112"/>
      <c r="O180" s="1110"/>
      <c r="P180" s="1111"/>
      <c r="Q180" s="25"/>
    </row>
    <row r="181" spans="1:17" ht="13.5" x14ac:dyDescent="0.25">
      <c r="A181" s="315" t="s">
        <v>256</v>
      </c>
      <c r="B181" s="1056">
        <v>87313.1</v>
      </c>
      <c r="C181" s="316"/>
      <c r="D181" s="317"/>
      <c r="E181" s="317"/>
      <c r="F181" s="317"/>
      <c r="G181" s="317"/>
      <c r="H181" s="179">
        <v>3500</v>
      </c>
      <c r="I181" s="316"/>
      <c r="J181" s="318"/>
      <c r="K181" s="319"/>
      <c r="L181" s="43"/>
      <c r="M181" s="978"/>
      <c r="N181" s="1112"/>
      <c r="O181" s="1110"/>
      <c r="P181" s="1111"/>
      <c r="Q181" s="25"/>
    </row>
    <row r="182" spans="1:17" ht="13.5" x14ac:dyDescent="0.25">
      <c r="A182" s="315" t="s">
        <v>98</v>
      </c>
      <c r="B182" s="1056">
        <v>62723.54</v>
      </c>
      <c r="C182" s="316"/>
      <c r="D182" s="317"/>
      <c r="E182" s="317"/>
      <c r="F182" s="317"/>
      <c r="G182" s="317"/>
      <c r="H182" s="179">
        <v>3500</v>
      </c>
      <c r="I182" s="316"/>
      <c r="J182" s="318"/>
      <c r="K182" s="319"/>
      <c r="L182" s="43"/>
      <c r="M182" s="978"/>
      <c r="N182" s="1112"/>
      <c r="O182" s="1110"/>
      <c r="P182" s="1111"/>
      <c r="Q182" s="25"/>
    </row>
    <row r="183" spans="1:17" ht="13.5" x14ac:dyDescent="0.25">
      <c r="A183" s="315" t="s">
        <v>257</v>
      </c>
      <c r="B183" s="1056">
        <v>135725.53</v>
      </c>
      <c r="C183" s="316"/>
      <c r="D183" s="317"/>
      <c r="E183" s="317"/>
      <c r="F183" s="317"/>
      <c r="G183" s="317"/>
      <c r="H183" s="179">
        <v>3500</v>
      </c>
      <c r="I183" s="316"/>
      <c r="J183" s="318"/>
      <c r="K183" s="319"/>
      <c r="L183" s="43"/>
      <c r="M183" s="978"/>
      <c r="N183" s="1112"/>
      <c r="O183" s="1110"/>
      <c r="P183" s="1111"/>
      <c r="Q183" s="25"/>
    </row>
    <row r="184" spans="1:17" ht="13.5" x14ac:dyDescent="0.25">
      <c r="A184" s="315" t="s">
        <v>390</v>
      </c>
      <c r="B184" s="1056">
        <v>98780</v>
      </c>
      <c r="C184" s="316"/>
      <c r="D184" s="317"/>
      <c r="E184" s="317"/>
      <c r="F184" s="317"/>
      <c r="G184" s="317"/>
      <c r="H184" s="179">
        <v>3500</v>
      </c>
      <c r="I184" s="325"/>
      <c r="J184" s="326"/>
      <c r="K184" s="319"/>
      <c r="L184" s="327"/>
      <c r="M184" s="980"/>
      <c r="N184" s="1112"/>
      <c r="O184" s="1110"/>
      <c r="P184" s="1111"/>
      <c r="Q184" s="25"/>
    </row>
    <row r="185" spans="1:17" ht="13.5" x14ac:dyDescent="0.25">
      <c r="A185" s="315" t="s">
        <v>99</v>
      </c>
      <c r="B185" s="1056">
        <v>113299.05</v>
      </c>
      <c r="C185" s="316"/>
      <c r="D185" s="317"/>
      <c r="E185" s="317"/>
      <c r="F185" s="317"/>
      <c r="G185" s="317"/>
      <c r="H185" s="179">
        <v>3500</v>
      </c>
      <c r="I185" s="316"/>
      <c r="J185" s="318"/>
      <c r="K185" s="319"/>
      <c r="L185" s="43"/>
      <c r="M185" s="978"/>
      <c r="N185" s="1112"/>
      <c r="O185" s="1110"/>
      <c r="P185" s="1111"/>
      <c r="Q185" s="25"/>
    </row>
    <row r="186" spans="1:17" ht="13.5" x14ac:dyDescent="0.25">
      <c r="A186" s="315" t="s">
        <v>258</v>
      </c>
      <c r="B186" s="1056">
        <v>50968.24</v>
      </c>
      <c r="C186" s="316"/>
      <c r="D186" s="317"/>
      <c r="E186" s="317"/>
      <c r="F186" s="317"/>
      <c r="G186" s="317"/>
      <c r="H186" s="179">
        <v>3500</v>
      </c>
      <c r="I186" s="316"/>
      <c r="J186" s="318"/>
      <c r="K186" s="319"/>
      <c r="L186" s="43"/>
      <c r="M186" s="978"/>
      <c r="N186" s="1112"/>
      <c r="O186" s="1110"/>
      <c r="P186" s="1111"/>
      <c r="Q186" s="25"/>
    </row>
    <row r="187" spans="1:17" ht="13.5" x14ac:dyDescent="0.25">
      <c r="A187" s="315" t="s">
        <v>259</v>
      </c>
      <c r="B187" s="1056">
        <v>51432.959999999999</v>
      </c>
      <c r="C187" s="316"/>
      <c r="D187" s="317"/>
      <c r="E187" s="317"/>
      <c r="F187" s="317"/>
      <c r="G187" s="317"/>
      <c r="H187" s="179">
        <v>3500</v>
      </c>
      <c r="I187" s="320"/>
      <c r="J187" s="321"/>
      <c r="K187" s="322"/>
      <c r="L187" s="323"/>
      <c r="M187" s="979"/>
      <c r="N187" s="1112"/>
      <c r="O187" s="1110"/>
      <c r="P187" s="1111"/>
      <c r="Q187" s="25"/>
    </row>
    <row r="188" spans="1:17" ht="13.5" x14ac:dyDescent="0.25">
      <c r="A188" s="315" t="s">
        <v>260</v>
      </c>
      <c r="B188" s="1056">
        <v>80160.08</v>
      </c>
      <c r="C188" s="316"/>
      <c r="D188" s="317"/>
      <c r="E188" s="317"/>
      <c r="F188" s="317"/>
      <c r="G188" s="317"/>
      <c r="H188" s="179">
        <v>3500</v>
      </c>
      <c r="I188" s="316"/>
      <c r="J188" s="318"/>
      <c r="K188" s="319"/>
      <c r="L188" s="43"/>
      <c r="M188" s="978"/>
      <c r="N188" s="1112"/>
      <c r="O188" s="1110"/>
      <c r="P188" s="1111"/>
      <c r="Q188" s="25"/>
    </row>
    <row r="189" spans="1:17" ht="13.5" x14ac:dyDescent="0.25">
      <c r="A189" s="315" t="s">
        <v>261</v>
      </c>
      <c r="B189" s="1056">
        <v>118949.75999999999</v>
      </c>
      <c r="C189" s="316"/>
      <c r="D189" s="317"/>
      <c r="E189" s="317"/>
      <c r="F189" s="317"/>
      <c r="G189" s="317"/>
      <c r="H189" s="179">
        <v>3500</v>
      </c>
      <c r="I189" s="316"/>
      <c r="J189" s="318"/>
      <c r="K189" s="319"/>
      <c r="L189" s="43"/>
      <c r="M189" s="978"/>
      <c r="N189" s="1112"/>
      <c r="O189" s="1110"/>
      <c r="P189" s="1111"/>
      <c r="Q189" s="25"/>
    </row>
    <row r="190" spans="1:17" ht="13.5" x14ac:dyDescent="0.25">
      <c r="A190" s="315" t="s">
        <v>262</v>
      </c>
      <c r="B190" s="1056">
        <v>149429.28</v>
      </c>
      <c r="C190" s="316"/>
      <c r="D190" s="317"/>
      <c r="E190" s="317"/>
      <c r="F190" s="317"/>
      <c r="G190" s="317"/>
      <c r="H190" s="179">
        <v>3500</v>
      </c>
      <c r="I190" s="316"/>
      <c r="J190" s="318"/>
      <c r="K190" s="319"/>
      <c r="L190" s="43"/>
      <c r="M190" s="978"/>
      <c r="N190" s="1112"/>
      <c r="O190" s="1110"/>
      <c r="P190" s="1111"/>
      <c r="Q190" s="25"/>
    </row>
    <row r="191" spans="1:17" ht="13.5" x14ac:dyDescent="0.25">
      <c r="A191" s="315" t="s">
        <v>265</v>
      </c>
      <c r="B191" s="1056">
        <v>68853.119999999995</v>
      </c>
      <c r="C191" s="316"/>
      <c r="D191" s="317"/>
      <c r="E191" s="317"/>
      <c r="F191" s="317"/>
      <c r="G191" s="317"/>
      <c r="H191" s="179">
        <v>3500</v>
      </c>
      <c r="I191" s="320"/>
      <c r="J191" s="321"/>
      <c r="K191" s="322"/>
      <c r="L191" s="323"/>
      <c r="M191" s="979"/>
      <c r="N191" s="1112"/>
      <c r="O191" s="1110"/>
      <c r="P191" s="1111"/>
      <c r="Q191" s="25"/>
    </row>
    <row r="192" spans="1:17" ht="13.5" x14ac:dyDescent="0.25">
      <c r="A192" s="315" t="s">
        <v>734</v>
      </c>
      <c r="B192" s="1056">
        <v>70229.88</v>
      </c>
      <c r="C192" s="316"/>
      <c r="D192" s="317"/>
      <c r="E192" s="317"/>
      <c r="F192" s="317"/>
      <c r="G192" s="317"/>
      <c r="H192" s="179">
        <v>3500</v>
      </c>
      <c r="I192" s="320"/>
      <c r="J192" s="321"/>
      <c r="K192" s="322"/>
      <c r="L192" s="323"/>
      <c r="M192" s="979"/>
      <c r="N192" s="1112"/>
      <c r="O192" s="1110"/>
      <c r="P192" s="1111"/>
      <c r="Q192" s="25"/>
    </row>
    <row r="193" spans="1:17" ht="13.5" x14ac:dyDescent="0.25">
      <c r="A193" s="315" t="s">
        <v>266</v>
      </c>
      <c r="B193" s="1056">
        <v>75317.27</v>
      </c>
      <c r="C193" s="316"/>
      <c r="D193" s="317"/>
      <c r="E193" s="317"/>
      <c r="F193" s="317"/>
      <c r="G193" s="317"/>
      <c r="H193" s="179">
        <v>3500</v>
      </c>
      <c r="I193" s="316"/>
      <c r="J193" s="318"/>
      <c r="K193" s="319"/>
      <c r="L193" s="43"/>
      <c r="M193" s="978"/>
      <c r="N193" s="1112"/>
      <c r="O193" s="1110"/>
      <c r="P193" s="1111"/>
      <c r="Q193" s="25"/>
    </row>
    <row r="194" spans="1:17" ht="13.5" x14ac:dyDescent="0.25">
      <c r="A194" s="315" t="s">
        <v>267</v>
      </c>
      <c r="B194" s="1056">
        <v>66810.25</v>
      </c>
      <c r="C194" s="316"/>
      <c r="D194" s="317"/>
      <c r="E194" s="317"/>
      <c r="F194" s="317"/>
      <c r="G194" s="317"/>
      <c r="H194" s="179">
        <v>3500</v>
      </c>
      <c r="I194" s="316"/>
      <c r="J194" s="318"/>
      <c r="K194" s="319"/>
      <c r="L194" s="43"/>
      <c r="M194" s="978"/>
      <c r="N194" s="1022"/>
      <c r="O194" s="1110"/>
      <c r="P194" s="1111"/>
      <c r="Q194" s="25"/>
    </row>
    <row r="195" spans="1:17" ht="13.5" x14ac:dyDescent="0.25">
      <c r="A195" s="315" t="s">
        <v>268</v>
      </c>
      <c r="B195" s="1056">
        <v>69295.820000000007</v>
      </c>
      <c r="C195" s="316"/>
      <c r="D195" s="317"/>
      <c r="E195" s="317"/>
      <c r="F195" s="317"/>
      <c r="G195" s="317"/>
      <c r="H195" s="179">
        <v>3500</v>
      </c>
      <c r="I195" s="316"/>
      <c r="J195" s="318"/>
      <c r="K195" s="319"/>
      <c r="L195" s="43"/>
      <c r="M195" s="978"/>
      <c r="N195" s="1022"/>
      <c r="O195" s="1110"/>
      <c r="P195" s="1111"/>
      <c r="Q195" s="25"/>
    </row>
    <row r="196" spans="1:17" ht="13.5" x14ac:dyDescent="0.25">
      <c r="A196" s="315" t="s">
        <v>101</v>
      </c>
      <c r="B196" s="1056">
        <v>121307.2</v>
      </c>
      <c r="C196" s="316"/>
      <c r="D196" s="317"/>
      <c r="E196" s="317"/>
      <c r="F196" s="317"/>
      <c r="G196" s="317"/>
      <c r="H196" s="179">
        <v>3500</v>
      </c>
      <c r="I196" s="316"/>
      <c r="J196" s="318"/>
      <c r="K196" s="319"/>
      <c r="L196" s="43"/>
      <c r="M196" s="978"/>
      <c r="N196" s="1112"/>
      <c r="O196" s="1110"/>
      <c r="P196" s="1111"/>
      <c r="Q196" s="25"/>
    </row>
    <row r="197" spans="1:17" ht="13.5" x14ac:dyDescent="0.25">
      <c r="A197" s="315" t="s">
        <v>102</v>
      </c>
      <c r="B197" s="1056">
        <v>111796.04</v>
      </c>
      <c r="C197" s="316"/>
      <c r="D197" s="317"/>
      <c r="E197" s="317"/>
      <c r="F197" s="317"/>
      <c r="G197" s="317"/>
      <c r="H197" s="179">
        <v>3500</v>
      </c>
      <c r="I197" s="316"/>
      <c r="J197" s="318"/>
      <c r="K197" s="319"/>
      <c r="L197" s="43"/>
      <c r="M197" s="978"/>
      <c r="N197" s="1112"/>
      <c r="O197" s="1110"/>
      <c r="P197" s="1111"/>
      <c r="Q197" s="25"/>
    </row>
    <row r="198" spans="1:17" ht="13.5" x14ac:dyDescent="0.25">
      <c r="A198" s="315" t="s">
        <v>103</v>
      </c>
      <c r="B198" s="1056">
        <v>206984.52</v>
      </c>
      <c r="C198" s="316"/>
      <c r="D198" s="317"/>
      <c r="E198" s="317"/>
      <c r="F198" s="317"/>
      <c r="G198" s="317"/>
      <c r="H198" s="179">
        <v>3500</v>
      </c>
      <c r="I198" s="316"/>
      <c r="J198" s="318"/>
      <c r="K198" s="319"/>
      <c r="L198" s="43"/>
      <c r="M198" s="978"/>
      <c r="N198" s="1022"/>
      <c r="O198" s="1110"/>
      <c r="P198" s="1111"/>
      <c r="Q198" s="25"/>
    </row>
    <row r="199" spans="1:17" ht="13.5" x14ac:dyDescent="0.25">
      <c r="A199" s="315" t="s">
        <v>104</v>
      </c>
      <c r="B199" s="1056">
        <v>68963.64</v>
      </c>
      <c r="C199" s="316"/>
      <c r="D199" s="317"/>
      <c r="E199" s="317"/>
      <c r="F199" s="317"/>
      <c r="G199" s="317"/>
      <c r="H199" s="179">
        <v>3500</v>
      </c>
      <c r="I199" s="320"/>
      <c r="J199" s="321"/>
      <c r="K199" s="322"/>
      <c r="L199" s="323"/>
      <c r="M199" s="979"/>
      <c r="N199" s="1112"/>
      <c r="O199" s="1110"/>
      <c r="P199" s="1111"/>
      <c r="Q199" s="25"/>
    </row>
    <row r="200" spans="1:17" ht="13.5" x14ac:dyDescent="0.25">
      <c r="A200" s="315" t="s">
        <v>269</v>
      </c>
      <c r="B200" s="1056">
        <v>78385</v>
      </c>
      <c r="C200" s="316"/>
      <c r="D200" s="317"/>
      <c r="E200" s="317"/>
      <c r="F200" s="317"/>
      <c r="G200" s="317"/>
      <c r="H200" s="179">
        <v>3500</v>
      </c>
      <c r="I200" s="316"/>
      <c r="J200" s="318"/>
      <c r="K200" s="319"/>
      <c r="L200" s="43"/>
      <c r="M200" s="978"/>
      <c r="N200" s="1022"/>
      <c r="O200" s="1110"/>
      <c r="P200" s="1111"/>
      <c r="Q200" s="25"/>
    </row>
    <row r="201" spans="1:17" ht="14.25" thickBot="1" x14ac:dyDescent="0.3">
      <c r="A201" s="1023" t="s">
        <v>270</v>
      </c>
      <c r="B201" s="1055">
        <v>61196.52</v>
      </c>
      <c r="C201" s="1024"/>
      <c r="D201" s="1025"/>
      <c r="E201" s="1025"/>
      <c r="F201" s="1025"/>
      <c r="G201" s="1025"/>
      <c r="H201" s="1082">
        <v>3500</v>
      </c>
      <c r="I201" s="1024"/>
      <c r="J201" s="1026"/>
      <c r="K201" s="1027"/>
      <c r="L201" s="357"/>
      <c r="M201" s="1028"/>
      <c r="N201" s="1029"/>
      <c r="O201" s="1115"/>
      <c r="P201" s="1116"/>
      <c r="Q201" s="25"/>
    </row>
    <row r="202" spans="1:17" ht="14.25" thickBot="1" x14ac:dyDescent="0.3">
      <c r="A202" s="1117" t="s">
        <v>6</v>
      </c>
      <c r="B202" s="263">
        <f>SUM(B11:B201)</f>
        <v>15427013.189999992</v>
      </c>
      <c r="C202" s="264"/>
      <c r="D202" s="263"/>
      <c r="E202" s="263">
        <f>SUM(E149:E201)</f>
        <v>20343.5</v>
      </c>
      <c r="F202" s="263"/>
      <c r="G202" s="263"/>
      <c r="H202" s="1012"/>
      <c r="I202" s="264"/>
      <c r="J202" s="362"/>
      <c r="K202" s="1013"/>
      <c r="L202" s="264"/>
      <c r="M202" s="362"/>
      <c r="N202" s="1118"/>
      <c r="O202" s="1102"/>
      <c r="P202" s="1103"/>
      <c r="Q202" s="25"/>
    </row>
    <row r="203" spans="1:17" ht="13.5" x14ac:dyDescent="0.25">
      <c r="A203" s="300" t="s">
        <v>9</v>
      </c>
      <c r="B203" s="1119"/>
      <c r="C203" s="1120"/>
      <c r="D203" s="1121"/>
      <c r="E203" s="1121"/>
      <c r="F203" s="1121"/>
      <c r="G203" s="1121"/>
      <c r="H203" s="1121"/>
      <c r="I203" s="1121"/>
      <c r="J203" s="1121"/>
      <c r="K203" s="1122"/>
      <c r="L203" s="1122"/>
      <c r="M203" s="1122"/>
      <c r="N203" s="25"/>
      <c r="O203" s="25"/>
      <c r="P203" s="25"/>
      <c r="Q203" s="25"/>
    </row>
    <row r="204" spans="1:17" ht="14.25" thickBot="1" x14ac:dyDescent="0.3">
      <c r="A204" s="299" t="s">
        <v>10</v>
      </c>
      <c r="B204" s="1123"/>
      <c r="C204" s="1120"/>
      <c r="D204" s="1121"/>
      <c r="E204" s="1121"/>
      <c r="F204" s="1121"/>
      <c r="G204" s="1121"/>
      <c r="H204" s="1121"/>
      <c r="I204" s="1121"/>
      <c r="J204" s="1121"/>
      <c r="K204" s="1122"/>
      <c r="L204" s="1122"/>
      <c r="M204" s="1122"/>
      <c r="N204" s="25"/>
      <c r="O204" s="25"/>
      <c r="P204" s="25"/>
      <c r="Q204" s="25"/>
    </row>
    <row r="205" spans="1:17" ht="14.25" thickTop="1" x14ac:dyDescent="0.25">
      <c r="A205" s="300" t="s">
        <v>11</v>
      </c>
      <c r="B205" s="1119"/>
      <c r="C205" s="1120"/>
      <c r="D205" s="1121"/>
      <c r="E205" s="1121"/>
      <c r="F205" s="1121"/>
      <c r="G205" s="1121"/>
      <c r="H205" s="1121"/>
      <c r="I205" s="1121"/>
      <c r="J205" s="1121"/>
      <c r="K205" s="1122"/>
      <c r="L205" s="1122"/>
      <c r="M205" s="1122"/>
      <c r="N205" s="25"/>
      <c r="O205" s="25"/>
      <c r="P205" s="25"/>
      <c r="Q205" s="25"/>
    </row>
    <row r="206" spans="1:17" ht="14.25" thickBot="1" x14ac:dyDescent="0.3">
      <c r="A206" s="297" t="s">
        <v>407</v>
      </c>
      <c r="B206" s="1124"/>
      <c r="C206" s="1120"/>
      <c r="D206" s="1121"/>
      <c r="E206" s="1121"/>
      <c r="F206" s="1121"/>
      <c r="G206" s="1121"/>
      <c r="H206" s="25"/>
      <c r="I206" s="1121"/>
      <c r="J206" s="1121"/>
      <c r="K206" s="1122"/>
      <c r="L206" s="1122"/>
      <c r="M206" s="1122"/>
      <c r="N206" s="25"/>
      <c r="O206" s="25"/>
      <c r="P206" s="25"/>
      <c r="Q206" s="25"/>
    </row>
    <row r="207" spans="1:17" ht="14.25" thickBot="1" x14ac:dyDescent="0.3">
      <c r="A207" s="301" t="s">
        <v>12</v>
      </c>
      <c r="B207" s="1125"/>
      <c r="C207" s="1120"/>
      <c r="D207" s="1121"/>
      <c r="E207" s="1121"/>
      <c r="F207" s="1121"/>
      <c r="G207" s="1121"/>
      <c r="H207" s="1121"/>
      <c r="I207" s="1121"/>
      <c r="J207" s="1121"/>
      <c r="K207" s="1122"/>
      <c r="L207" s="1122"/>
      <c r="M207" s="1126"/>
      <c r="N207" s="25"/>
      <c r="O207" s="25"/>
      <c r="P207" s="25"/>
      <c r="Q207" s="25"/>
    </row>
    <row r="208" spans="1:17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1:17" ht="13.5" x14ac:dyDescent="0.25">
      <c r="A209" s="96" t="s">
        <v>349</v>
      </c>
      <c r="B209" s="104"/>
      <c r="C209" s="1127"/>
      <c r="D209" s="1128"/>
      <c r="E209" s="1128"/>
      <c r="F209" s="1128"/>
      <c r="G209" s="1128"/>
      <c r="H209" s="1128"/>
      <c r="I209" s="1128"/>
      <c r="J209" s="1128"/>
      <c r="K209" s="134"/>
      <c r="L209" s="134"/>
      <c r="M209" s="25"/>
      <c r="N209" s="25"/>
      <c r="O209" s="25"/>
      <c r="P209" s="25"/>
      <c r="Q209" s="25"/>
    </row>
    <row r="210" spans="1:17" ht="13.5" x14ac:dyDescent="0.25">
      <c r="A210" s="104" t="s">
        <v>7</v>
      </c>
      <c r="B210" s="1129" t="s">
        <v>8</v>
      </c>
      <c r="C210" s="1471">
        <v>3500</v>
      </c>
      <c r="D210" s="1128"/>
      <c r="E210" s="1128"/>
      <c r="F210" s="1128"/>
      <c r="G210" s="1128"/>
      <c r="H210" s="1128"/>
      <c r="I210" s="1128"/>
      <c r="J210" s="1128"/>
      <c r="K210" s="134"/>
      <c r="L210" s="134"/>
      <c r="M210" s="25"/>
      <c r="N210" s="25"/>
      <c r="O210" s="25"/>
      <c r="P210" s="25"/>
      <c r="Q210" s="25"/>
    </row>
    <row r="211" spans="1:17" ht="13.5" x14ac:dyDescent="0.25">
      <c r="A211" s="104" t="s">
        <v>369</v>
      </c>
      <c r="B211" s="1129" t="s">
        <v>8</v>
      </c>
      <c r="C211" s="1471">
        <v>4200</v>
      </c>
      <c r="D211" s="1128"/>
      <c r="E211" s="1128"/>
      <c r="F211" s="1128"/>
      <c r="G211" s="1128"/>
      <c r="H211" s="1128"/>
      <c r="I211" s="1128"/>
      <c r="J211" s="1128"/>
      <c r="K211" s="134"/>
      <c r="L211" s="134"/>
      <c r="M211" s="25"/>
      <c r="N211" s="25"/>
      <c r="O211" s="25"/>
      <c r="P211" s="25"/>
      <c r="Q211" s="25"/>
    </row>
    <row r="212" spans="1:17" ht="13.5" x14ac:dyDescent="0.25">
      <c r="A212" s="104" t="s">
        <v>78</v>
      </c>
      <c r="B212" s="1129" t="s">
        <v>8</v>
      </c>
      <c r="C212" s="1471">
        <v>5000</v>
      </c>
      <c r="D212" s="1128"/>
      <c r="E212" s="1128"/>
      <c r="F212" s="1128"/>
      <c r="G212" s="1128"/>
      <c r="H212" s="1128"/>
      <c r="I212" s="1128"/>
      <c r="J212" s="1128"/>
      <c r="K212" s="134"/>
      <c r="L212" s="134"/>
      <c r="M212" s="25"/>
      <c r="N212" s="25"/>
      <c r="O212" s="25"/>
      <c r="P212" s="25"/>
      <c r="Q212" s="25"/>
    </row>
    <row r="213" spans="1:17" ht="13.5" x14ac:dyDescent="0.25">
      <c r="A213" s="104"/>
      <c r="B213" s="1129"/>
      <c r="C213" s="1470"/>
      <c r="D213" s="1128"/>
      <c r="E213" s="1128"/>
      <c r="F213" s="1128"/>
      <c r="G213" s="1128"/>
      <c r="H213" s="1128"/>
      <c r="I213" s="1128"/>
      <c r="J213" s="1128"/>
      <c r="K213" s="134"/>
      <c r="L213" s="134"/>
      <c r="M213" s="25"/>
      <c r="N213" s="25"/>
      <c r="O213" s="25"/>
      <c r="P213" s="25"/>
      <c r="Q213" s="25"/>
    </row>
    <row r="214" spans="1:17" ht="13.5" x14ac:dyDescent="0.25">
      <c r="A214" s="104"/>
      <c r="B214" s="1130"/>
      <c r="C214" s="104"/>
      <c r="D214" s="1128"/>
      <c r="E214" s="1128"/>
      <c r="F214" s="1128"/>
      <c r="G214" s="1128"/>
      <c r="H214" s="1128"/>
      <c r="I214" s="1128"/>
      <c r="J214" s="1128"/>
      <c r="K214" s="134"/>
      <c r="L214" s="134"/>
      <c r="M214" s="25"/>
      <c r="N214" s="25"/>
      <c r="O214" s="25"/>
      <c r="P214" s="25"/>
      <c r="Q214" s="25"/>
    </row>
    <row r="215" spans="1:17" ht="16.5" x14ac:dyDescent="0.3">
      <c r="A215" s="1131" t="s">
        <v>17</v>
      </c>
      <c r="B215" s="1131"/>
      <c r="C215" s="1131" t="s">
        <v>18</v>
      </c>
      <c r="D215" s="1131"/>
      <c r="E215" s="1131"/>
      <c r="F215" s="1131"/>
      <c r="G215" s="1131"/>
      <c r="H215" s="1131"/>
      <c r="I215" s="1131"/>
      <c r="J215" s="1131"/>
      <c r="K215" s="1131" t="s">
        <v>19</v>
      </c>
      <c r="L215" s="1132"/>
      <c r="M215" s="25"/>
      <c r="N215" s="25"/>
      <c r="O215" s="25"/>
      <c r="P215" s="25"/>
      <c r="Q215" s="25"/>
    </row>
    <row r="216" spans="1:17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1:17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1:17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1132"/>
      <c r="Q218" s="25"/>
    </row>
    <row r="219" spans="1:17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</sheetData>
  <mergeCells count="5">
    <mergeCell ref="D9:D10"/>
    <mergeCell ref="J9:J10"/>
    <mergeCell ref="M9:M10"/>
    <mergeCell ref="P9:P10"/>
    <mergeCell ref="G9:G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50"/>
  <sheetViews>
    <sheetView topLeftCell="A16" zoomScaleNormal="100" zoomScaleSheetLayoutView="100" workbookViewId="0">
      <selection activeCell="A43" sqref="A43"/>
    </sheetView>
  </sheetViews>
  <sheetFormatPr defaultRowHeight="12.75" x14ac:dyDescent="0.2"/>
  <cols>
    <col min="1" max="1" width="28.42578125" style="26" customWidth="1"/>
    <col min="2" max="2" width="43.5703125" style="26" customWidth="1"/>
    <col min="3" max="3" width="13.42578125" style="26" bestFit="1" customWidth="1"/>
    <col min="4" max="4" width="9.140625" style="26"/>
    <col min="5" max="5" width="10.28515625" style="26" customWidth="1"/>
    <col min="6" max="6" width="22.140625" style="26" customWidth="1"/>
    <col min="7" max="16384" width="9.140625" style="26"/>
  </cols>
  <sheetData>
    <row r="1" spans="1:5" ht="17.25" customHeight="1" x14ac:dyDescent="0.3">
      <c r="A1" s="1" t="s">
        <v>29</v>
      </c>
      <c r="B1" s="2"/>
    </row>
    <row r="2" spans="1:5" ht="17.25" customHeight="1" x14ac:dyDescent="0.3">
      <c r="A2" s="1" t="s">
        <v>30</v>
      </c>
      <c r="B2" s="2"/>
    </row>
    <row r="3" spans="1:5" ht="17.25" customHeight="1" x14ac:dyDescent="0.3">
      <c r="A3" s="1" t="s">
        <v>31</v>
      </c>
      <c r="B3" s="2"/>
    </row>
    <row r="4" spans="1:5" ht="17.25" customHeight="1" x14ac:dyDescent="0.3">
      <c r="A4" s="9" t="s">
        <v>436</v>
      </c>
      <c r="B4" s="2"/>
    </row>
    <row r="5" spans="1:5" ht="17.25" customHeight="1" x14ac:dyDescent="0.3">
      <c r="A5" s="3"/>
      <c r="B5" s="2"/>
    </row>
    <row r="6" spans="1:5" ht="17.25" customHeight="1" x14ac:dyDescent="0.3">
      <c r="A6" s="4" t="s">
        <v>0</v>
      </c>
      <c r="B6" s="2"/>
    </row>
    <row r="7" spans="1:5" ht="17.25" customHeight="1" x14ac:dyDescent="0.3">
      <c r="A7" s="1" t="s">
        <v>68</v>
      </c>
      <c r="B7" s="2"/>
    </row>
    <row r="8" spans="1:5" ht="17.25" customHeight="1" thickBot="1" x14ac:dyDescent="0.25"/>
    <row r="9" spans="1:5" ht="13.5" thickBot="1" x14ac:dyDescent="0.25">
      <c r="A9" s="244" t="s">
        <v>14</v>
      </c>
      <c r="B9" s="245" t="s">
        <v>20</v>
      </c>
      <c r="C9" s="245" t="s">
        <v>15</v>
      </c>
      <c r="D9" s="250" t="s">
        <v>3</v>
      </c>
      <c r="E9" s="250" t="s">
        <v>4</v>
      </c>
    </row>
    <row r="10" spans="1:5" ht="13.5" x14ac:dyDescent="0.25">
      <c r="A10" s="1684" t="s">
        <v>272</v>
      </c>
      <c r="B10" s="1685"/>
      <c r="C10" s="1685"/>
      <c r="D10" s="1685"/>
      <c r="E10" s="1686"/>
    </row>
    <row r="11" spans="1:5" s="25" customFormat="1" x14ac:dyDescent="0.2">
      <c r="A11" s="565" t="s">
        <v>286</v>
      </c>
      <c r="B11" s="590" t="s">
        <v>287</v>
      </c>
      <c r="C11" s="566">
        <v>62667.23</v>
      </c>
      <c r="D11" s="561"/>
      <c r="E11" s="591"/>
    </row>
    <row r="12" spans="1:5" s="25" customFormat="1" x14ac:dyDescent="0.2">
      <c r="A12" s="246" t="s">
        <v>52</v>
      </c>
      <c r="B12" s="176" t="s">
        <v>53</v>
      </c>
      <c r="C12" s="179">
        <v>62446.44</v>
      </c>
      <c r="D12" s="186"/>
      <c r="E12" s="247"/>
    </row>
    <row r="13" spans="1:5" s="25" customFormat="1" x14ac:dyDescent="0.2">
      <c r="A13" s="567" t="s">
        <v>54</v>
      </c>
      <c r="B13" s="176" t="s">
        <v>55</v>
      </c>
      <c r="C13" s="179">
        <v>46089.599999999999</v>
      </c>
      <c r="D13" s="186"/>
      <c r="E13" s="247"/>
    </row>
    <row r="14" spans="1:5" s="25" customFormat="1" x14ac:dyDescent="0.2">
      <c r="A14" s="246" t="s">
        <v>56</v>
      </c>
      <c r="B14" s="176" t="s">
        <v>57</v>
      </c>
      <c r="C14" s="179">
        <v>43471.85</v>
      </c>
      <c r="D14" s="186"/>
      <c r="E14" s="247"/>
    </row>
    <row r="15" spans="1:5" s="25" customFormat="1" x14ac:dyDescent="0.2">
      <c r="A15" s="567" t="s">
        <v>58</v>
      </c>
      <c r="B15" s="176" t="s">
        <v>59</v>
      </c>
      <c r="C15" s="179">
        <v>30686.94</v>
      </c>
      <c r="D15" s="186"/>
      <c r="E15" s="247"/>
    </row>
    <row r="16" spans="1:5" s="25" customFormat="1" x14ac:dyDescent="0.2">
      <c r="A16" s="567" t="s">
        <v>308</v>
      </c>
      <c r="B16" s="176" t="s">
        <v>309</v>
      </c>
      <c r="C16" s="179">
        <v>89354</v>
      </c>
      <c r="D16" s="186"/>
      <c r="E16" s="247"/>
    </row>
    <row r="17" spans="1:10" s="25" customFormat="1" x14ac:dyDescent="0.2">
      <c r="A17" s="567" t="s">
        <v>310</v>
      </c>
      <c r="B17" s="176" t="s">
        <v>311</v>
      </c>
      <c r="C17" s="179">
        <v>40880.43</v>
      </c>
      <c r="D17" s="186"/>
      <c r="E17" s="247"/>
    </row>
    <row r="18" spans="1:10" s="25" customFormat="1" x14ac:dyDescent="0.2">
      <c r="A18" s="246" t="s">
        <v>418</v>
      </c>
      <c r="B18" s="176" t="s">
        <v>63</v>
      </c>
      <c r="C18" s="179">
        <v>693910.86</v>
      </c>
      <c r="D18" s="186"/>
      <c r="E18" s="247"/>
    </row>
    <row r="19" spans="1:10" s="25" customFormat="1" x14ac:dyDescent="0.2">
      <c r="A19" s="567" t="s">
        <v>278</v>
      </c>
      <c r="B19" s="302" t="s">
        <v>279</v>
      </c>
      <c r="C19" s="563">
        <v>24116.15</v>
      </c>
      <c r="D19" s="560"/>
      <c r="E19" s="248"/>
    </row>
    <row r="20" spans="1:10" s="25" customFormat="1" x14ac:dyDescent="0.2">
      <c r="A20" s="567" t="s">
        <v>65</v>
      </c>
      <c r="B20" s="176" t="s">
        <v>66</v>
      </c>
      <c r="C20" s="563">
        <v>12998.97</v>
      </c>
      <c r="D20" s="560"/>
      <c r="E20" s="248"/>
    </row>
    <row r="21" spans="1:10" s="25" customFormat="1" x14ac:dyDescent="0.2">
      <c r="A21" s="567" t="s">
        <v>67</v>
      </c>
      <c r="B21" s="302" t="s">
        <v>273</v>
      </c>
      <c r="C21" s="563">
        <v>29327.62</v>
      </c>
      <c r="D21" s="560"/>
      <c r="E21" s="248"/>
    </row>
    <row r="22" spans="1:10" s="25" customFormat="1" x14ac:dyDescent="0.2">
      <c r="A22" s="181" t="s">
        <v>275</v>
      </c>
      <c r="B22" s="564" t="s">
        <v>105</v>
      </c>
      <c r="C22" s="563">
        <v>10297.950000000001</v>
      </c>
      <c r="D22" s="560"/>
      <c r="E22" s="248"/>
    </row>
    <row r="23" spans="1:10" s="25" customFormat="1" x14ac:dyDescent="0.2">
      <c r="A23" s="567" t="s">
        <v>397</v>
      </c>
      <c r="B23" s="302" t="s">
        <v>395</v>
      </c>
      <c r="C23" s="179">
        <v>12079.64</v>
      </c>
      <c r="D23" s="560"/>
      <c r="E23" s="248"/>
      <c r="F23" s="67" t="s">
        <v>422</v>
      </c>
      <c r="G23" s="72"/>
      <c r="H23" s="72"/>
      <c r="I23" s="72"/>
      <c r="J23" s="72"/>
    </row>
    <row r="24" spans="1:10" s="25" customFormat="1" x14ac:dyDescent="0.2">
      <c r="A24" s="233" t="s">
        <v>47</v>
      </c>
      <c r="B24" s="302" t="s">
        <v>394</v>
      </c>
      <c r="C24" s="179">
        <v>150061</v>
      </c>
      <c r="D24" s="560"/>
      <c r="E24" s="248"/>
      <c r="F24" s="67"/>
      <c r="G24" s="72"/>
      <c r="H24" s="72"/>
      <c r="I24" s="72"/>
      <c r="J24" s="72"/>
    </row>
    <row r="25" spans="1:10" s="25" customFormat="1" x14ac:dyDescent="0.2">
      <c r="A25" s="1420" t="s">
        <v>894</v>
      </c>
      <c r="B25" s="1457" t="s">
        <v>895</v>
      </c>
      <c r="C25" s="1458">
        <v>22980</v>
      </c>
      <c r="D25" s="1309"/>
      <c r="E25" s="248"/>
      <c r="F25" s="67"/>
      <c r="G25" s="72"/>
      <c r="H25" s="72"/>
      <c r="I25" s="72"/>
      <c r="J25" s="72"/>
    </row>
    <row r="26" spans="1:10" s="25" customFormat="1" x14ac:dyDescent="0.2">
      <c r="A26" s="1574" t="s">
        <v>419</v>
      </c>
      <c r="B26" s="585" t="s">
        <v>108</v>
      </c>
      <c r="C26" s="592">
        <v>317122.09999999998</v>
      </c>
      <c r="D26" s="343"/>
      <c r="E26" s="593"/>
      <c r="F26" s="67"/>
      <c r="G26" s="72"/>
      <c r="H26" s="72"/>
      <c r="I26" s="72"/>
      <c r="J26" s="72"/>
    </row>
    <row r="27" spans="1:10" s="25" customFormat="1" x14ac:dyDescent="0.2">
      <c r="A27" s="1632"/>
      <c r="B27" s="596" t="s">
        <v>420</v>
      </c>
      <c r="C27" s="566">
        <v>12500</v>
      </c>
      <c r="D27" s="355"/>
      <c r="E27" s="374"/>
      <c r="F27" s="67"/>
      <c r="G27" s="72"/>
      <c r="H27" s="72"/>
      <c r="I27" s="72"/>
      <c r="J27" s="72"/>
    </row>
    <row r="28" spans="1:10" s="25" customFormat="1" ht="13.5" x14ac:dyDescent="0.25">
      <c r="A28" s="1687" t="s">
        <v>107</v>
      </c>
      <c r="B28" s="1688"/>
      <c r="C28" s="1688"/>
      <c r="D28" s="1688"/>
      <c r="E28" s="1689"/>
      <c r="F28" s="67"/>
      <c r="G28" s="72"/>
      <c r="H28" s="72"/>
      <c r="I28" s="72"/>
      <c r="J28" s="72"/>
    </row>
    <row r="29" spans="1:10" s="25" customFormat="1" x14ac:dyDescent="0.2">
      <c r="A29" s="181" t="s">
        <v>307</v>
      </c>
      <c r="B29" s="1459" t="s">
        <v>770</v>
      </c>
      <c r="C29" s="1419">
        <v>245312.46</v>
      </c>
      <c r="D29" s="560"/>
      <c r="E29" s="248"/>
      <c r="F29" s="67"/>
      <c r="G29" s="72"/>
      <c r="H29" s="72"/>
      <c r="I29" s="72"/>
      <c r="J29" s="72"/>
    </row>
    <row r="30" spans="1:10" s="25" customFormat="1" x14ac:dyDescent="0.2">
      <c r="A30" s="181" t="s">
        <v>336</v>
      </c>
      <c r="B30" s="564" t="s">
        <v>337</v>
      </c>
      <c r="C30" s="563">
        <v>122151.53</v>
      </c>
      <c r="D30" s="560"/>
      <c r="E30" s="248"/>
      <c r="F30" s="67"/>
      <c r="G30" s="72"/>
      <c r="H30" s="72"/>
      <c r="I30" s="72"/>
      <c r="J30" s="72"/>
    </row>
    <row r="31" spans="1:10" s="25" customFormat="1" ht="13.5" x14ac:dyDescent="0.25">
      <c r="A31" s="1687" t="s">
        <v>271</v>
      </c>
      <c r="B31" s="1688"/>
      <c r="C31" s="1688"/>
      <c r="D31" s="1688"/>
      <c r="E31" s="1689"/>
      <c r="F31" s="67"/>
      <c r="G31" s="72"/>
      <c r="H31" s="72"/>
      <c r="I31" s="72"/>
      <c r="J31" s="72"/>
    </row>
    <row r="32" spans="1:10" s="25" customFormat="1" x14ac:dyDescent="0.2">
      <c r="A32" s="181" t="s">
        <v>338</v>
      </c>
      <c r="B32" s="564" t="s">
        <v>339</v>
      </c>
      <c r="C32" s="563">
        <v>149346.54</v>
      </c>
      <c r="D32" s="560"/>
      <c r="E32" s="248"/>
      <c r="F32" s="67"/>
    </row>
    <row r="33" spans="1:6" s="25" customFormat="1" ht="13.5" customHeight="1" x14ac:dyDescent="0.2">
      <c r="A33" s="181" t="s">
        <v>341</v>
      </c>
      <c r="B33" s="1421" t="s">
        <v>340</v>
      </c>
      <c r="C33" s="1460">
        <v>110917.31</v>
      </c>
      <c r="D33" s="560"/>
      <c r="E33" s="248"/>
      <c r="F33" s="68"/>
    </row>
    <row r="34" spans="1:6" s="25" customFormat="1" x14ac:dyDescent="0.2">
      <c r="A34" s="181" t="s">
        <v>41</v>
      </c>
      <c r="B34" s="1063" t="s">
        <v>767</v>
      </c>
      <c r="C34" s="563">
        <v>177484.44</v>
      </c>
      <c r="D34" s="560"/>
      <c r="E34" s="248"/>
    </row>
    <row r="35" spans="1:6" s="25" customFormat="1" ht="13.5" thickBot="1" x14ac:dyDescent="0.25">
      <c r="A35" s="181" t="s">
        <v>117</v>
      </c>
      <c r="B35" s="564" t="s">
        <v>342</v>
      </c>
      <c r="C35" s="563">
        <v>320617.36</v>
      </c>
      <c r="D35" s="560"/>
      <c r="E35" s="248"/>
      <c r="F35" s="67"/>
    </row>
    <row r="36" spans="1:6" s="25" customFormat="1" ht="14.25" thickBot="1" x14ac:dyDescent="0.3">
      <c r="A36" s="268" t="s">
        <v>6</v>
      </c>
      <c r="B36" s="269"/>
      <c r="C36" s="270"/>
      <c r="D36" s="271"/>
      <c r="E36" s="272"/>
      <c r="F36" s="70"/>
    </row>
    <row r="37" spans="1:6" ht="13.5" x14ac:dyDescent="0.25">
      <c r="A37" s="93" t="s">
        <v>291</v>
      </c>
      <c r="B37" s="88"/>
      <c r="C37" s="120"/>
      <c r="D37" s="37"/>
      <c r="E37" s="37"/>
    </row>
    <row r="38" spans="1:6" ht="14.25" thickBot="1" x14ac:dyDescent="0.3">
      <c r="A38" s="92" t="s">
        <v>10</v>
      </c>
      <c r="B38" s="87"/>
      <c r="C38" s="118"/>
      <c r="D38" s="37"/>
      <c r="E38" s="37"/>
    </row>
    <row r="39" spans="1:6" ht="14.25" thickTop="1" x14ac:dyDescent="0.25">
      <c r="A39" s="93" t="s">
        <v>11</v>
      </c>
      <c r="B39" s="88"/>
      <c r="C39" s="118"/>
      <c r="D39" s="37"/>
      <c r="E39" s="37"/>
    </row>
    <row r="40" spans="1:6" ht="14.25" thickBot="1" x14ac:dyDescent="0.3">
      <c r="A40" s="90" t="s">
        <v>407</v>
      </c>
      <c r="B40" s="84"/>
      <c r="C40" s="118"/>
      <c r="D40" s="37"/>
      <c r="E40" s="37"/>
    </row>
    <row r="41" spans="1:6" ht="14.25" thickBot="1" x14ac:dyDescent="0.3">
      <c r="A41" s="94" t="s">
        <v>12</v>
      </c>
      <c r="B41" s="85"/>
      <c r="C41" s="118"/>
      <c r="D41" s="37"/>
      <c r="E41" s="37"/>
    </row>
    <row r="42" spans="1:6" ht="13.5" x14ac:dyDescent="0.25">
      <c r="A42" s="119"/>
      <c r="B42" s="623"/>
      <c r="C42" s="118"/>
      <c r="D42" s="37"/>
      <c r="E42" s="37"/>
    </row>
    <row r="43" spans="1:6" ht="13.5" x14ac:dyDescent="0.25">
      <c r="A43" s="255" t="s">
        <v>298</v>
      </c>
      <c r="B43" s="24"/>
    </row>
    <row r="44" spans="1:6" ht="13.5" x14ac:dyDescent="0.25">
      <c r="A44" s="89" t="s">
        <v>423</v>
      </c>
      <c r="B44" s="24"/>
    </row>
    <row r="45" spans="1:6" ht="13.5" x14ac:dyDescent="0.25">
      <c r="A45" s="121" t="s">
        <v>424</v>
      </c>
      <c r="B45" s="20"/>
    </row>
    <row r="46" spans="1:6" ht="13.5" x14ac:dyDescent="0.25">
      <c r="A46" s="121"/>
      <c r="B46" s="20"/>
    </row>
    <row r="47" spans="1:6" ht="13.5" x14ac:dyDescent="0.25">
      <c r="A47" s="121"/>
      <c r="B47" s="20"/>
    </row>
    <row r="48" spans="1:6" ht="16.5" x14ac:dyDescent="0.3">
      <c r="A48" s="1" t="s">
        <v>17</v>
      </c>
      <c r="B48" s="1"/>
      <c r="C48" s="1" t="s">
        <v>18</v>
      </c>
      <c r="D48" s="1"/>
      <c r="E48" s="1" t="s">
        <v>19</v>
      </c>
    </row>
    <row r="49" spans="1:5" x14ac:dyDescent="0.2">
      <c r="A49" s="47"/>
      <c r="B49" s="47"/>
      <c r="C49" s="47"/>
      <c r="D49" s="47"/>
      <c r="E49" s="47"/>
    </row>
    <row r="50" spans="1:5" x14ac:dyDescent="0.2">
      <c r="A50" s="47"/>
      <c r="B50" s="47"/>
      <c r="C50" s="47"/>
      <c r="D50" s="47"/>
      <c r="E50" s="47"/>
    </row>
  </sheetData>
  <mergeCells count="4">
    <mergeCell ref="A26:A27"/>
    <mergeCell ref="A10:E10"/>
    <mergeCell ref="A28:E28"/>
    <mergeCell ref="A31:E31"/>
  </mergeCells>
  <phoneticPr fontId="9" type="noConversion"/>
  <pageMargins left="0.75" right="0.75" top="1" bottom="1" header="0" footer="0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47"/>
  <sheetViews>
    <sheetView topLeftCell="A16" zoomScaleNormal="100" zoomScaleSheetLayoutView="100" workbookViewId="0">
      <selection activeCell="A50" sqref="A50"/>
    </sheetView>
  </sheetViews>
  <sheetFormatPr defaultRowHeight="12.75" x14ac:dyDescent="0.2"/>
  <cols>
    <col min="1" max="1" width="43.7109375" customWidth="1"/>
    <col min="2" max="2" width="40.5703125" customWidth="1"/>
    <col min="3" max="3" width="9.42578125" customWidth="1"/>
    <col min="4" max="4" width="9.42578125" style="69" customWidth="1"/>
  </cols>
  <sheetData>
    <row r="1" spans="1:7" ht="17.25" customHeight="1" x14ac:dyDescent="0.3">
      <c r="A1" s="1" t="s">
        <v>29</v>
      </c>
      <c r="B1" s="2"/>
    </row>
    <row r="2" spans="1:7" ht="17.25" customHeight="1" x14ac:dyDescent="0.3">
      <c r="A2" s="1" t="s">
        <v>30</v>
      </c>
      <c r="B2" s="2"/>
    </row>
    <row r="3" spans="1:7" ht="17.25" customHeight="1" x14ac:dyDescent="0.3">
      <c r="A3" s="1" t="s">
        <v>31</v>
      </c>
      <c r="B3" s="2"/>
    </row>
    <row r="4" spans="1:7" ht="17.25" customHeight="1" x14ac:dyDescent="0.3">
      <c r="A4" s="9" t="s">
        <v>437</v>
      </c>
      <c r="B4" s="2"/>
    </row>
    <row r="5" spans="1:7" ht="17.25" customHeight="1" x14ac:dyDescent="0.3">
      <c r="A5" s="3"/>
      <c r="B5" s="2"/>
    </row>
    <row r="6" spans="1:7" ht="17.25" customHeight="1" x14ac:dyDescent="0.3">
      <c r="A6" s="4" t="s">
        <v>0</v>
      </c>
      <c r="B6" s="2"/>
    </row>
    <row r="7" spans="1:7" ht="17.25" customHeight="1" x14ac:dyDescent="0.3">
      <c r="A7" s="1" t="s">
        <v>68</v>
      </c>
      <c r="B7" s="2"/>
    </row>
    <row r="8" spans="1:7" ht="17.25" customHeight="1" thickBot="1" x14ac:dyDescent="0.25"/>
    <row r="9" spans="1:7" ht="13.5" thickBot="1" x14ac:dyDescent="0.25">
      <c r="A9" s="244" t="s">
        <v>14</v>
      </c>
      <c r="B9" s="249" t="s">
        <v>363</v>
      </c>
      <c r="C9" s="245" t="s">
        <v>8</v>
      </c>
      <c r="D9" s="245" t="s">
        <v>366</v>
      </c>
      <c r="E9" s="250" t="s">
        <v>3</v>
      </c>
      <c r="F9" s="250" t="s">
        <v>4</v>
      </c>
    </row>
    <row r="10" spans="1:7" s="69" customFormat="1" ht="13.5" x14ac:dyDescent="0.25">
      <c r="A10" s="1684" t="s">
        <v>272</v>
      </c>
      <c r="B10" s="1685"/>
      <c r="C10" s="1685"/>
      <c r="D10" s="1685"/>
      <c r="E10" s="1685"/>
      <c r="F10" s="1686"/>
    </row>
    <row r="11" spans="1:7" x14ac:dyDescent="0.2">
      <c r="A11" s="1691" t="s">
        <v>62</v>
      </c>
      <c r="B11" s="340" t="s">
        <v>362</v>
      </c>
      <c r="C11" s="180">
        <v>5000</v>
      </c>
      <c r="D11" s="180"/>
      <c r="E11" s="594"/>
      <c r="F11" s="595"/>
    </row>
    <row r="12" spans="1:7" x14ac:dyDescent="0.2">
      <c r="A12" s="1692"/>
      <c r="B12" s="375" t="s">
        <v>450</v>
      </c>
      <c r="C12" s="950">
        <v>10000</v>
      </c>
      <c r="D12" s="950"/>
      <c r="E12" s="1361"/>
      <c r="F12" s="376"/>
      <c r="G12" s="133"/>
    </row>
    <row r="13" spans="1:7" x14ac:dyDescent="0.2">
      <c r="A13" s="1356" t="s">
        <v>49</v>
      </c>
      <c r="B13" s="302" t="s">
        <v>362</v>
      </c>
      <c r="C13" s="177">
        <v>1000</v>
      </c>
      <c r="D13" s="1364"/>
      <c r="E13" s="1309"/>
      <c r="F13" s="1311"/>
    </row>
    <row r="14" spans="1:7" x14ac:dyDescent="0.2">
      <c r="A14" s="1595" t="s">
        <v>56</v>
      </c>
      <c r="B14" s="340" t="s">
        <v>362</v>
      </c>
      <c r="C14" s="180">
        <v>5000</v>
      </c>
      <c r="D14" s="180"/>
      <c r="E14" s="594"/>
      <c r="F14" s="595"/>
    </row>
    <row r="15" spans="1:7" x14ac:dyDescent="0.2">
      <c r="A15" s="1692"/>
      <c r="B15" s="375" t="s">
        <v>440</v>
      </c>
      <c r="C15" s="950">
        <v>10000</v>
      </c>
      <c r="D15" s="950"/>
      <c r="E15" s="377"/>
      <c r="F15" s="378"/>
      <c r="G15" s="133"/>
    </row>
    <row r="16" spans="1:7" x14ac:dyDescent="0.2">
      <c r="A16" s="1373" t="s">
        <v>278</v>
      </c>
      <c r="B16" s="302" t="s">
        <v>362</v>
      </c>
      <c r="C16" s="177">
        <v>1000</v>
      </c>
      <c r="D16" s="1364"/>
      <c r="E16" s="1309"/>
      <c r="F16" s="1311"/>
    </row>
    <row r="17" spans="1:6" x14ac:dyDescent="0.2">
      <c r="A17" s="1373" t="s">
        <v>65</v>
      </c>
      <c r="B17" s="302" t="s">
        <v>362</v>
      </c>
      <c r="C17" s="177">
        <v>1000</v>
      </c>
      <c r="D17" s="1364"/>
      <c r="E17" s="1309"/>
      <c r="F17" s="1311"/>
    </row>
    <row r="18" spans="1:6" x14ac:dyDescent="0.2">
      <c r="A18" s="1373" t="s">
        <v>67</v>
      </c>
      <c r="B18" s="302" t="s">
        <v>362</v>
      </c>
      <c r="C18" s="177">
        <v>500</v>
      </c>
      <c r="D18" s="1364"/>
      <c r="E18" s="1309"/>
      <c r="F18" s="1311"/>
    </row>
    <row r="19" spans="1:6" x14ac:dyDescent="0.2">
      <c r="A19" s="181" t="s">
        <v>365</v>
      </c>
      <c r="B19" s="302" t="s">
        <v>362</v>
      </c>
      <c r="C19" s="1364">
        <v>500</v>
      </c>
      <c r="D19" s="1364"/>
      <c r="E19" s="1309"/>
      <c r="F19" s="1311"/>
    </row>
    <row r="20" spans="1:6" s="69" customFormat="1" x14ac:dyDescent="0.2">
      <c r="A20" s="1373" t="s">
        <v>405</v>
      </c>
      <c r="B20" s="251" t="s">
        <v>403</v>
      </c>
      <c r="C20" s="177">
        <v>5000</v>
      </c>
      <c r="D20" s="177"/>
      <c r="E20" s="186"/>
      <c r="F20" s="1311"/>
    </row>
    <row r="21" spans="1:6" x14ac:dyDescent="0.2">
      <c r="A21" s="1372" t="s">
        <v>446</v>
      </c>
      <c r="B21" s="379" t="s">
        <v>421</v>
      </c>
      <c r="C21" s="1369">
        <v>5000</v>
      </c>
      <c r="D21" s="1369"/>
      <c r="E21" s="186"/>
      <c r="F21" s="225"/>
    </row>
    <row r="22" spans="1:6" s="69" customFormat="1" x14ac:dyDescent="0.2">
      <c r="A22" s="1373" t="s">
        <v>364</v>
      </c>
      <c r="B22" s="597" t="s">
        <v>447</v>
      </c>
      <c r="C22" s="177">
        <v>10000</v>
      </c>
      <c r="D22" s="177"/>
      <c r="E22" s="186"/>
      <c r="F22" s="225"/>
    </row>
    <row r="23" spans="1:6" s="69" customFormat="1" x14ac:dyDescent="0.2">
      <c r="A23" s="1437" t="s">
        <v>894</v>
      </c>
      <c r="B23" s="302" t="s">
        <v>896</v>
      </c>
      <c r="C23" s="177"/>
      <c r="D23" s="177">
        <v>22980</v>
      </c>
      <c r="E23" s="186"/>
      <c r="F23" s="591"/>
    </row>
    <row r="24" spans="1:6" s="69" customFormat="1" ht="13.5" x14ac:dyDescent="0.25">
      <c r="A24" s="1693" t="s">
        <v>271</v>
      </c>
      <c r="B24" s="1694"/>
      <c r="C24" s="1694"/>
      <c r="D24" s="1694"/>
      <c r="E24" s="1694"/>
      <c r="F24" s="1695"/>
    </row>
    <row r="25" spans="1:6" s="69" customFormat="1" x14ac:dyDescent="0.2">
      <c r="A25" s="1373" t="s">
        <v>441</v>
      </c>
      <c r="B25" s="302" t="s">
        <v>362</v>
      </c>
      <c r="C25" s="1359" t="s">
        <v>448</v>
      </c>
      <c r="D25" s="1359"/>
      <c r="E25" s="1309"/>
      <c r="F25" s="1311"/>
    </row>
    <row r="26" spans="1:6" s="69" customFormat="1" x14ac:dyDescent="0.2">
      <c r="A26" s="1362" t="s">
        <v>442</v>
      </c>
      <c r="B26" s="302" t="s">
        <v>362</v>
      </c>
      <c r="C26" s="1359" t="s">
        <v>449</v>
      </c>
      <c r="D26" s="1359"/>
      <c r="E26" s="1309"/>
      <c r="F26" s="1311"/>
    </row>
    <row r="27" spans="1:6" s="69" customFormat="1" x14ac:dyDescent="0.2">
      <c r="A27" s="1373" t="s">
        <v>443</v>
      </c>
      <c r="B27" s="302" t="s">
        <v>362</v>
      </c>
      <c r="C27" s="1359" t="s">
        <v>448</v>
      </c>
      <c r="D27" s="1359"/>
      <c r="E27" s="1309"/>
      <c r="F27" s="1311"/>
    </row>
    <row r="28" spans="1:6" s="69" customFormat="1" x14ac:dyDescent="0.2">
      <c r="A28" s="1373" t="s">
        <v>444</v>
      </c>
      <c r="B28" s="302" t="s">
        <v>362</v>
      </c>
      <c r="C28" s="179" t="s">
        <v>449</v>
      </c>
      <c r="D28" s="179"/>
      <c r="E28" s="186"/>
      <c r="F28" s="225"/>
    </row>
    <row r="29" spans="1:6" s="69" customFormat="1" x14ac:dyDescent="0.2">
      <c r="A29" s="1362" t="s">
        <v>364</v>
      </c>
      <c r="B29" s="273" t="s">
        <v>600</v>
      </c>
      <c r="C29" s="1364">
        <v>5000</v>
      </c>
      <c r="D29" s="1364"/>
      <c r="E29" s="186"/>
      <c r="F29" s="247"/>
    </row>
    <row r="30" spans="1:6" s="69" customFormat="1" ht="13.5" x14ac:dyDescent="0.25">
      <c r="A30" s="1687" t="s">
        <v>107</v>
      </c>
      <c r="B30" s="1688"/>
      <c r="C30" s="1688"/>
      <c r="D30" s="1688"/>
      <c r="E30" s="1688"/>
      <c r="F30" s="1689"/>
    </row>
    <row r="31" spans="1:6" s="69" customFormat="1" x14ac:dyDescent="0.2">
      <c r="A31" s="1372" t="s">
        <v>445</v>
      </c>
      <c r="B31" s="302" t="s">
        <v>362</v>
      </c>
      <c r="C31" s="1354" t="s">
        <v>448</v>
      </c>
      <c r="D31" s="1354"/>
      <c r="E31" s="1367"/>
      <c r="F31" s="372"/>
    </row>
    <row r="32" spans="1:6" s="69" customFormat="1" x14ac:dyDescent="0.2">
      <c r="A32" s="1373" t="s">
        <v>598</v>
      </c>
      <c r="B32" s="302" t="s">
        <v>362</v>
      </c>
      <c r="C32" s="1359" t="s">
        <v>599</v>
      </c>
      <c r="D32" s="1359"/>
      <c r="E32" s="1309"/>
      <c r="F32" s="1311"/>
    </row>
    <row r="33" spans="1:9" s="69" customFormat="1" x14ac:dyDescent="0.2">
      <c r="A33" s="381" t="s">
        <v>601</v>
      </c>
      <c r="B33" s="302" t="s">
        <v>362</v>
      </c>
      <c r="C33" s="1359" t="s">
        <v>448</v>
      </c>
      <c r="D33" s="1359"/>
      <c r="E33" s="1309"/>
      <c r="F33" s="1311"/>
    </row>
    <row r="34" spans="1:9" s="69" customFormat="1" ht="13.5" thickBot="1" x14ac:dyDescent="0.25">
      <c r="A34" s="1362" t="s">
        <v>364</v>
      </c>
      <c r="B34" s="273" t="s">
        <v>602</v>
      </c>
      <c r="C34" s="1364">
        <v>3500</v>
      </c>
      <c r="D34" s="1364"/>
      <c r="E34" s="1309"/>
      <c r="F34" s="1311"/>
    </row>
    <row r="35" spans="1:9" s="69" customFormat="1" ht="14.25" thickBot="1" x14ac:dyDescent="0.3">
      <c r="A35" s="268" t="s">
        <v>6</v>
      </c>
      <c r="B35" s="274"/>
      <c r="C35" s="275"/>
      <c r="D35" s="275"/>
      <c r="E35" s="276"/>
      <c r="F35" s="296"/>
    </row>
    <row r="36" spans="1:9" ht="13.5" x14ac:dyDescent="0.25">
      <c r="A36" s="93" t="s">
        <v>9</v>
      </c>
      <c r="B36" s="88"/>
      <c r="C36" s="123"/>
      <c r="D36" s="123"/>
      <c r="E36" s="124"/>
      <c r="F36" s="124"/>
    </row>
    <row r="37" spans="1:9" ht="14.25" thickBot="1" x14ac:dyDescent="0.3">
      <c r="A37" s="92" t="s">
        <v>10</v>
      </c>
      <c r="B37" s="87"/>
      <c r="C37" s="123"/>
      <c r="D37" s="123"/>
      <c r="E37" s="124"/>
      <c r="F37" s="124"/>
    </row>
    <row r="38" spans="1:9" ht="14.25" thickTop="1" x14ac:dyDescent="0.25">
      <c r="A38" s="93" t="s">
        <v>11</v>
      </c>
      <c r="B38" s="88"/>
      <c r="C38" s="123"/>
      <c r="D38" s="123"/>
      <c r="E38" s="124"/>
      <c r="F38" s="124"/>
    </row>
    <row r="39" spans="1:9" ht="14.25" thickBot="1" x14ac:dyDescent="0.3">
      <c r="A39" s="90" t="s">
        <v>407</v>
      </c>
      <c r="B39" s="84"/>
      <c r="C39" s="123"/>
      <c r="D39" s="123"/>
      <c r="E39" s="124"/>
      <c r="F39" s="124"/>
    </row>
    <row r="40" spans="1:9" ht="14.25" thickBot="1" x14ac:dyDescent="0.3">
      <c r="A40" s="94" t="s">
        <v>12</v>
      </c>
      <c r="B40" s="85"/>
      <c r="C40" s="123"/>
      <c r="D40" s="123"/>
      <c r="E40" s="124"/>
      <c r="F40" s="124"/>
    </row>
    <row r="41" spans="1:9" s="69" customFormat="1" ht="13.5" x14ac:dyDescent="0.25">
      <c r="A41" s="119"/>
      <c r="B41" s="623"/>
      <c r="C41" s="123"/>
      <c r="D41" s="123"/>
      <c r="E41" s="124"/>
      <c r="F41" s="124"/>
    </row>
    <row r="42" spans="1:9" x14ac:dyDescent="0.2">
      <c r="A42" s="116"/>
      <c r="B42" s="116"/>
      <c r="C42" s="116"/>
      <c r="D42" s="116"/>
      <c r="E42" s="116"/>
      <c r="F42" s="116"/>
    </row>
    <row r="43" spans="1:9" ht="16.5" x14ac:dyDescent="0.3">
      <c r="A43" s="192" t="s">
        <v>17</v>
      </c>
      <c r="B43" s="192"/>
      <c r="C43" s="192" t="s">
        <v>18</v>
      </c>
      <c r="D43" s="192"/>
      <c r="E43" s="192"/>
      <c r="F43" s="192" t="s">
        <v>19</v>
      </c>
    </row>
    <row r="44" spans="1:9" x14ac:dyDescent="0.2">
      <c r="A44" s="51"/>
      <c r="B44" s="51"/>
      <c r="C44" s="51"/>
      <c r="D44" s="51"/>
      <c r="E44" s="51"/>
      <c r="F44" s="51"/>
    </row>
    <row r="46" spans="1:9" x14ac:dyDescent="0.2">
      <c r="I46" s="1690"/>
    </row>
    <row r="47" spans="1:9" x14ac:dyDescent="0.2">
      <c r="I47" s="1690"/>
    </row>
  </sheetData>
  <mergeCells count="6">
    <mergeCell ref="I46:I47"/>
    <mergeCell ref="A11:A12"/>
    <mergeCell ref="A14:A15"/>
    <mergeCell ref="A10:F10"/>
    <mergeCell ref="A24:F24"/>
    <mergeCell ref="A30:F30"/>
  </mergeCells>
  <phoneticPr fontId="9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61"/>
  <sheetViews>
    <sheetView topLeftCell="A25" zoomScaleNormal="100" zoomScaleSheetLayoutView="100" workbookViewId="0">
      <selection activeCell="A56" sqref="A56"/>
    </sheetView>
  </sheetViews>
  <sheetFormatPr defaultRowHeight="12.75" x14ac:dyDescent="0.2"/>
  <cols>
    <col min="1" max="1" width="33" customWidth="1"/>
    <col min="2" max="2" width="45.28515625" customWidth="1"/>
    <col min="3" max="3" width="10.85546875" customWidth="1"/>
    <col min="4" max="4" width="8.7109375" customWidth="1"/>
  </cols>
  <sheetData>
    <row r="1" spans="1:7" ht="17.25" customHeight="1" x14ac:dyDescent="0.3">
      <c r="A1" s="1" t="s">
        <v>29</v>
      </c>
      <c r="B1" s="2"/>
    </row>
    <row r="2" spans="1:7" ht="17.25" customHeight="1" x14ac:dyDescent="0.3">
      <c r="A2" s="1" t="s">
        <v>30</v>
      </c>
      <c r="B2" s="2"/>
    </row>
    <row r="3" spans="1:7" ht="17.25" customHeight="1" x14ac:dyDescent="0.3">
      <c r="A3" s="1" t="s">
        <v>31</v>
      </c>
      <c r="B3" s="2"/>
    </row>
    <row r="4" spans="1:7" ht="17.25" customHeight="1" x14ac:dyDescent="0.3">
      <c r="A4" s="9" t="s">
        <v>439</v>
      </c>
      <c r="B4" s="2"/>
    </row>
    <row r="5" spans="1:7" ht="17.25" customHeight="1" x14ac:dyDescent="0.3">
      <c r="A5" s="3"/>
      <c r="B5" s="2"/>
    </row>
    <row r="6" spans="1:7" ht="17.25" customHeight="1" x14ac:dyDescent="0.3">
      <c r="A6" s="4" t="s">
        <v>0</v>
      </c>
      <c r="B6" s="2"/>
    </row>
    <row r="7" spans="1:7" ht="17.25" customHeight="1" x14ac:dyDescent="0.3">
      <c r="A7" s="1" t="s">
        <v>68</v>
      </c>
      <c r="B7" s="2"/>
    </row>
    <row r="8" spans="1:7" ht="17.25" customHeight="1" thickBot="1" x14ac:dyDescent="0.25"/>
    <row r="9" spans="1:7" ht="14.25" thickBot="1" x14ac:dyDescent="0.3">
      <c r="A9" s="244" t="s">
        <v>14</v>
      </c>
      <c r="B9" s="245" t="s">
        <v>20</v>
      </c>
      <c r="C9" s="245" t="s">
        <v>8</v>
      </c>
      <c r="D9" s="250" t="s">
        <v>3</v>
      </c>
      <c r="E9" s="250" t="s">
        <v>4</v>
      </c>
      <c r="F9" s="7"/>
    </row>
    <row r="10" spans="1:7" ht="13.5" x14ac:dyDescent="0.25">
      <c r="A10" s="1684" t="s">
        <v>107</v>
      </c>
      <c r="B10" s="1685"/>
      <c r="C10" s="1685"/>
      <c r="D10" s="1685"/>
      <c r="E10" s="1686"/>
      <c r="F10" s="2"/>
      <c r="G10" s="2"/>
    </row>
    <row r="11" spans="1:7" x14ac:dyDescent="0.2">
      <c r="A11" s="384" t="s">
        <v>36</v>
      </c>
      <c r="B11" s="302"/>
      <c r="C11" s="179">
        <v>4800</v>
      </c>
      <c r="D11" s="186"/>
      <c r="E11" s="225"/>
      <c r="F11" s="2"/>
      <c r="G11" s="2"/>
    </row>
    <row r="12" spans="1:7" x14ac:dyDescent="0.2">
      <c r="A12" s="1697" t="s">
        <v>34</v>
      </c>
      <c r="B12" s="598" t="s">
        <v>120</v>
      </c>
      <c r="C12" s="592">
        <v>4800</v>
      </c>
      <c r="D12" s="343"/>
      <c r="E12" s="350"/>
      <c r="F12" s="2"/>
      <c r="G12" s="2"/>
    </row>
    <row r="13" spans="1:7" s="69" customFormat="1" x14ac:dyDescent="0.2">
      <c r="A13" s="1697"/>
      <c r="B13" s="621" t="s">
        <v>35</v>
      </c>
      <c r="C13" s="622">
        <v>4800</v>
      </c>
      <c r="D13" s="575"/>
      <c r="E13" s="578"/>
      <c r="F13" s="2"/>
      <c r="G13" s="2"/>
    </row>
    <row r="14" spans="1:7" x14ac:dyDescent="0.2">
      <c r="A14" s="1698"/>
      <c r="B14" s="1133" t="s">
        <v>597</v>
      </c>
      <c r="C14" s="1083">
        <v>4800</v>
      </c>
      <c r="D14" s="241"/>
      <c r="E14" s="242"/>
      <c r="F14" s="2"/>
      <c r="G14" s="2"/>
    </row>
    <row r="15" spans="1:7" x14ac:dyDescent="0.2">
      <c r="A15" s="1699" t="s">
        <v>106</v>
      </c>
      <c r="B15" s="599" t="s">
        <v>32</v>
      </c>
      <c r="C15" s="592">
        <v>4800</v>
      </c>
      <c r="D15" s="343"/>
      <c r="E15" s="350"/>
      <c r="F15" s="2"/>
      <c r="G15" s="2"/>
    </row>
    <row r="16" spans="1:7" x14ac:dyDescent="0.2">
      <c r="A16" s="1699"/>
      <c r="B16" s="254" t="s">
        <v>33</v>
      </c>
      <c r="C16" s="314">
        <v>4800</v>
      </c>
      <c r="D16" s="241"/>
      <c r="E16" s="242"/>
      <c r="F16" s="2"/>
      <c r="G16" s="2"/>
    </row>
    <row r="17" spans="1:7" ht="13.5" x14ac:dyDescent="0.25">
      <c r="A17" s="1687" t="s">
        <v>271</v>
      </c>
      <c r="B17" s="1688"/>
      <c r="C17" s="1688"/>
      <c r="D17" s="1688"/>
      <c r="E17" s="1689"/>
      <c r="F17" s="2"/>
      <c r="G17" s="2"/>
    </row>
    <row r="18" spans="1:7" ht="13.5" x14ac:dyDescent="0.25">
      <c r="A18" s="1574" t="s">
        <v>110</v>
      </c>
      <c r="B18" s="600" t="s">
        <v>108</v>
      </c>
      <c r="C18" s="601">
        <v>4800</v>
      </c>
      <c r="D18" s="602"/>
      <c r="E18" s="603"/>
      <c r="F18" s="2"/>
      <c r="G18" s="2"/>
    </row>
    <row r="19" spans="1:7" ht="13.5" x14ac:dyDescent="0.25">
      <c r="A19" s="1533"/>
      <c r="B19" s="385" t="s">
        <v>109</v>
      </c>
      <c r="C19" s="386">
        <v>4800</v>
      </c>
      <c r="D19" s="323"/>
      <c r="E19" s="324"/>
      <c r="F19" s="2"/>
      <c r="G19" s="2"/>
    </row>
    <row r="20" spans="1:7" ht="13.5" customHeight="1" x14ac:dyDescent="0.25">
      <c r="A20" s="1696" t="s">
        <v>114</v>
      </c>
      <c r="B20" s="604" t="s">
        <v>43</v>
      </c>
      <c r="C20" s="283">
        <v>4800</v>
      </c>
      <c r="D20" s="357"/>
      <c r="E20" s="605"/>
      <c r="F20" s="2"/>
      <c r="G20" s="2"/>
    </row>
    <row r="21" spans="1:7" ht="13.5" x14ac:dyDescent="0.25">
      <c r="A21" s="1696"/>
      <c r="B21" s="606" t="s">
        <v>44</v>
      </c>
      <c r="C21" s="607">
        <v>4800</v>
      </c>
      <c r="D21" s="608"/>
      <c r="E21" s="609"/>
      <c r="F21" s="2"/>
      <c r="G21" s="2"/>
    </row>
    <row r="22" spans="1:7" ht="13.5" customHeight="1" x14ac:dyDescent="0.25">
      <c r="A22" s="1696"/>
      <c r="B22" s="387" t="s">
        <v>45</v>
      </c>
      <c r="C22" s="386">
        <v>4800</v>
      </c>
      <c r="D22" s="323"/>
      <c r="E22" s="324"/>
      <c r="F22" s="2"/>
      <c r="G22" s="2"/>
    </row>
    <row r="23" spans="1:7" ht="13.5" customHeight="1" x14ac:dyDescent="0.25">
      <c r="A23" s="1574" t="s">
        <v>117</v>
      </c>
      <c r="B23" s="604" t="s">
        <v>289</v>
      </c>
      <c r="C23" s="283">
        <v>4800</v>
      </c>
      <c r="D23" s="357"/>
      <c r="E23" s="605"/>
      <c r="F23" s="2"/>
      <c r="G23" s="2"/>
    </row>
    <row r="24" spans="1:7" ht="13.5" customHeight="1" x14ac:dyDescent="0.25">
      <c r="A24" s="1632"/>
      <c r="B24" s="606" t="s">
        <v>116</v>
      </c>
      <c r="C24" s="607">
        <v>4800</v>
      </c>
      <c r="D24" s="608"/>
      <c r="E24" s="609"/>
      <c r="F24" s="2"/>
      <c r="G24" s="2"/>
    </row>
    <row r="25" spans="1:7" ht="13.5" customHeight="1" x14ac:dyDescent="0.25">
      <c r="A25" s="1632"/>
      <c r="B25" s="606" t="s">
        <v>344</v>
      </c>
      <c r="C25" s="607" t="s">
        <v>343</v>
      </c>
      <c r="D25" s="608"/>
      <c r="E25" s="609"/>
      <c r="F25" s="2"/>
      <c r="G25" s="2"/>
    </row>
    <row r="26" spans="1:7" ht="13.5" customHeight="1" x14ac:dyDescent="0.25">
      <c r="A26" s="1632"/>
      <c r="B26" s="387" t="s">
        <v>297</v>
      </c>
      <c r="C26" s="386" t="s">
        <v>300</v>
      </c>
      <c r="D26" s="323"/>
      <c r="E26" s="324"/>
      <c r="F26" s="137"/>
      <c r="G26" s="2"/>
    </row>
    <row r="27" spans="1:7" ht="13.5" x14ac:dyDescent="0.25">
      <c r="A27" s="1700" t="s">
        <v>41</v>
      </c>
      <c r="B27" s="610" t="s">
        <v>768</v>
      </c>
      <c r="C27" s="283">
        <v>4800</v>
      </c>
      <c r="D27" s="357"/>
      <c r="E27" s="605"/>
      <c r="F27" s="2"/>
      <c r="G27" s="2"/>
    </row>
    <row r="28" spans="1:7" ht="13.5" x14ac:dyDescent="0.25">
      <c r="A28" s="1701"/>
      <c r="B28" s="611" t="s">
        <v>766</v>
      </c>
      <c r="C28" s="607">
        <v>4800</v>
      </c>
      <c r="D28" s="608"/>
      <c r="E28" s="609"/>
      <c r="F28" s="2"/>
      <c r="G28" s="2"/>
    </row>
    <row r="29" spans="1:7" ht="13.5" x14ac:dyDescent="0.25">
      <c r="A29" s="1696" t="s">
        <v>38</v>
      </c>
      <c r="B29" s="612" t="s">
        <v>118</v>
      </c>
      <c r="C29" s="601">
        <v>4800</v>
      </c>
      <c r="D29" s="602"/>
      <c r="E29" s="603"/>
      <c r="F29" s="2"/>
      <c r="G29" s="2"/>
    </row>
    <row r="30" spans="1:7" ht="13.5" x14ac:dyDescent="0.25">
      <c r="A30" s="1696"/>
      <c r="B30" s="387" t="s">
        <v>40</v>
      </c>
      <c r="C30" s="386">
        <v>4800</v>
      </c>
      <c r="D30" s="323"/>
      <c r="E30" s="324"/>
      <c r="F30" s="2"/>
      <c r="G30" s="2"/>
    </row>
    <row r="31" spans="1:7" ht="13.5" x14ac:dyDescent="0.25">
      <c r="A31" s="1687" t="s">
        <v>272</v>
      </c>
      <c r="B31" s="1688"/>
      <c r="C31" s="1688"/>
      <c r="D31" s="1688"/>
      <c r="E31" s="1689"/>
      <c r="F31" s="2"/>
      <c r="G31" s="2"/>
    </row>
    <row r="32" spans="1:7" ht="13.5" x14ac:dyDescent="0.25">
      <c r="A32" s="1574" t="s">
        <v>47</v>
      </c>
      <c r="B32" s="613" t="s">
        <v>113</v>
      </c>
      <c r="C32" s="283">
        <v>4800</v>
      </c>
      <c r="D32" s="357"/>
      <c r="E32" s="605"/>
      <c r="F32" s="2"/>
      <c r="G32" s="2"/>
    </row>
    <row r="33" spans="1:7" ht="13.5" customHeight="1" x14ac:dyDescent="0.25">
      <c r="A33" s="1632"/>
      <c r="B33" s="615" t="s">
        <v>48</v>
      </c>
      <c r="C33" s="607">
        <v>300</v>
      </c>
      <c r="D33" s="608"/>
      <c r="E33" s="609"/>
      <c r="F33" s="2"/>
      <c r="G33" s="2"/>
    </row>
    <row r="34" spans="1:7" ht="13.5" customHeight="1" x14ac:dyDescent="0.25">
      <c r="A34" s="1533"/>
      <c r="B34" s="614" t="s">
        <v>393</v>
      </c>
      <c r="C34" s="386">
        <v>300</v>
      </c>
      <c r="D34" s="323"/>
      <c r="E34" s="324"/>
      <c r="F34" s="2"/>
      <c r="G34" s="2"/>
    </row>
    <row r="35" spans="1:7" ht="13.5" customHeight="1" x14ac:dyDescent="0.25">
      <c r="A35" s="1574" t="s">
        <v>49</v>
      </c>
      <c r="B35" s="617" t="s">
        <v>50</v>
      </c>
      <c r="C35" s="601">
        <v>300</v>
      </c>
      <c r="D35" s="602"/>
      <c r="E35" s="618"/>
      <c r="F35" s="2"/>
      <c r="G35" s="2"/>
    </row>
    <row r="36" spans="1:7" ht="13.5" customHeight="1" x14ac:dyDescent="0.25">
      <c r="A36" s="1533"/>
      <c r="B36" s="110" t="s">
        <v>51</v>
      </c>
      <c r="C36" s="386">
        <v>300</v>
      </c>
      <c r="D36" s="323"/>
      <c r="E36" s="616"/>
      <c r="F36" s="2"/>
      <c r="G36" s="2"/>
    </row>
    <row r="37" spans="1:7" ht="12.75" customHeight="1" x14ac:dyDescent="0.25">
      <c r="A37" s="108" t="s">
        <v>52</v>
      </c>
      <c r="B37" s="111" t="s">
        <v>53</v>
      </c>
      <c r="C37" s="10">
        <v>300</v>
      </c>
      <c r="D37" s="43"/>
      <c r="E37" s="44"/>
      <c r="F37" s="2"/>
      <c r="G37" s="2"/>
    </row>
    <row r="38" spans="1:7" ht="12.75" customHeight="1" x14ac:dyDescent="0.25">
      <c r="A38" s="108" t="s">
        <v>54</v>
      </c>
      <c r="B38" s="111" t="s">
        <v>55</v>
      </c>
      <c r="C38" s="8">
        <v>300</v>
      </c>
      <c r="D38" s="42"/>
      <c r="E38" s="44"/>
      <c r="F38" s="2"/>
      <c r="G38" s="2"/>
    </row>
    <row r="39" spans="1:7" ht="12.75" customHeight="1" x14ac:dyDescent="0.25">
      <c r="A39" s="108" t="s">
        <v>56</v>
      </c>
      <c r="B39" s="111" t="s">
        <v>57</v>
      </c>
      <c r="C39" s="8">
        <v>300</v>
      </c>
      <c r="D39" s="42"/>
      <c r="E39" s="44"/>
      <c r="F39" s="2"/>
      <c r="G39" s="2"/>
    </row>
    <row r="40" spans="1:7" ht="12.75" customHeight="1" x14ac:dyDescent="0.25">
      <c r="A40" s="109" t="s">
        <v>401</v>
      </c>
      <c r="B40" s="110" t="s">
        <v>396</v>
      </c>
      <c r="C40" s="10">
        <v>300</v>
      </c>
      <c r="D40" s="43"/>
      <c r="E40" s="50"/>
      <c r="F40" s="2"/>
      <c r="G40" s="2"/>
    </row>
    <row r="41" spans="1:7" ht="12.75" customHeight="1" x14ac:dyDescent="0.25">
      <c r="A41" s="108" t="s">
        <v>308</v>
      </c>
      <c r="B41" s="111" t="s">
        <v>309</v>
      </c>
      <c r="C41" s="8">
        <v>4800</v>
      </c>
      <c r="D41" s="42"/>
      <c r="E41" s="44"/>
      <c r="F41" s="2"/>
      <c r="G41" s="2"/>
    </row>
    <row r="42" spans="1:7" ht="12.75" customHeight="1" x14ac:dyDescent="0.25">
      <c r="A42" s="108" t="s">
        <v>62</v>
      </c>
      <c r="B42" s="111" t="s">
        <v>63</v>
      </c>
      <c r="C42" s="8">
        <v>4800</v>
      </c>
      <c r="D42" s="42"/>
      <c r="E42" s="44"/>
      <c r="F42" s="2"/>
      <c r="G42" s="2"/>
    </row>
    <row r="43" spans="1:7" ht="12.75" customHeight="1" x14ac:dyDescent="0.25">
      <c r="A43" s="108" t="s">
        <v>278</v>
      </c>
      <c r="B43" s="112" t="s">
        <v>279</v>
      </c>
      <c r="C43" s="8">
        <v>300</v>
      </c>
      <c r="D43" s="42"/>
      <c r="E43" s="44"/>
      <c r="F43" s="2"/>
      <c r="G43" s="2"/>
    </row>
    <row r="44" spans="1:7" ht="12.75" customHeight="1" x14ac:dyDescent="0.25">
      <c r="A44" s="108" t="s">
        <v>65</v>
      </c>
      <c r="B44" s="111" t="s">
        <v>66</v>
      </c>
      <c r="C44" s="10">
        <v>300</v>
      </c>
      <c r="D44" s="43"/>
      <c r="E44" s="44"/>
      <c r="F44" s="2"/>
      <c r="G44" s="2"/>
    </row>
    <row r="45" spans="1:7" ht="13.5" x14ac:dyDescent="0.25">
      <c r="A45" s="108" t="s">
        <v>67</v>
      </c>
      <c r="B45" s="112" t="s">
        <v>273</v>
      </c>
      <c r="C45" s="8">
        <v>300</v>
      </c>
      <c r="D45" s="42"/>
      <c r="E45" s="44"/>
      <c r="F45" s="2"/>
      <c r="G45" s="2"/>
    </row>
    <row r="46" spans="1:7" ht="13.5" x14ac:dyDescent="0.25">
      <c r="A46" s="108" t="s">
        <v>283</v>
      </c>
      <c r="B46" s="112" t="s">
        <v>284</v>
      </c>
      <c r="C46" s="8">
        <v>300</v>
      </c>
      <c r="D46" s="42"/>
      <c r="E46" s="44"/>
      <c r="F46" s="2"/>
      <c r="G46" s="2"/>
    </row>
    <row r="47" spans="1:7" ht="13.5" x14ac:dyDescent="0.25">
      <c r="A47" s="128" t="s">
        <v>295</v>
      </c>
      <c r="B47" s="112" t="s">
        <v>292</v>
      </c>
      <c r="C47" s="8">
        <v>300</v>
      </c>
      <c r="D47" s="42"/>
      <c r="E47" s="44"/>
      <c r="F47" s="2"/>
      <c r="G47" s="2"/>
    </row>
    <row r="48" spans="1:7" ht="14.25" thickBot="1" x14ac:dyDescent="0.3">
      <c r="A48" s="281" t="s">
        <v>294</v>
      </c>
      <c r="B48" s="282" t="s">
        <v>293</v>
      </c>
      <c r="C48" s="283">
        <v>500</v>
      </c>
      <c r="D48" s="256"/>
      <c r="E48" s="45"/>
      <c r="F48" s="2"/>
      <c r="G48" s="2"/>
    </row>
    <row r="49" spans="1:7" ht="14.25" thickBot="1" x14ac:dyDescent="0.3">
      <c r="A49" s="284" t="s">
        <v>6</v>
      </c>
      <c r="B49" s="285"/>
      <c r="C49" s="259"/>
      <c r="D49" s="258"/>
      <c r="E49" s="260"/>
      <c r="F49" s="2"/>
      <c r="G49" s="2"/>
    </row>
    <row r="50" spans="1:7" ht="13.5" x14ac:dyDescent="0.25">
      <c r="A50" s="91" t="s">
        <v>9</v>
      </c>
      <c r="B50" s="83"/>
      <c r="C50" s="52"/>
      <c r="D50" s="21"/>
      <c r="E50" s="21"/>
      <c r="F50" s="2"/>
      <c r="G50" s="2"/>
    </row>
    <row r="51" spans="1:7" ht="14.25" thickBot="1" x14ac:dyDescent="0.3">
      <c r="A51" s="92" t="s">
        <v>10</v>
      </c>
      <c r="B51" s="87"/>
      <c r="C51" s="53"/>
      <c r="D51" s="22"/>
      <c r="E51" s="22"/>
      <c r="F51" s="2"/>
      <c r="G51" s="2"/>
    </row>
    <row r="52" spans="1:7" ht="14.25" thickTop="1" x14ac:dyDescent="0.25">
      <c r="A52" s="93" t="s">
        <v>11</v>
      </c>
      <c r="B52" s="88"/>
      <c r="C52" s="53"/>
      <c r="D52" s="22"/>
      <c r="E52" s="22"/>
      <c r="F52" s="2"/>
      <c r="G52" s="2"/>
    </row>
    <row r="53" spans="1:7" ht="14.25" thickBot="1" x14ac:dyDescent="0.3">
      <c r="A53" s="90" t="s">
        <v>407</v>
      </c>
      <c r="B53" s="84"/>
      <c r="C53" s="53"/>
      <c r="D53" s="22"/>
      <c r="E53" s="22"/>
      <c r="F53" s="2"/>
      <c r="G53" s="2"/>
    </row>
    <row r="54" spans="1:7" ht="14.25" thickBot="1" x14ac:dyDescent="0.3">
      <c r="A54" s="94" t="s">
        <v>12</v>
      </c>
      <c r="B54" s="85"/>
      <c r="C54" s="53"/>
      <c r="D54" s="22"/>
      <c r="E54" s="22"/>
      <c r="F54" s="2"/>
      <c r="G54" s="2"/>
    </row>
    <row r="55" spans="1:7" ht="13.5" x14ac:dyDescent="0.25">
      <c r="A55" s="119"/>
      <c r="B55" s="19"/>
      <c r="C55" s="22"/>
      <c r="D55" s="22"/>
      <c r="E55" s="22"/>
      <c r="F55" s="2"/>
      <c r="G55" s="2"/>
    </row>
    <row r="56" spans="1:7" ht="13.5" x14ac:dyDescent="0.25">
      <c r="A56" s="255" t="s">
        <v>298</v>
      </c>
      <c r="B56" s="19"/>
      <c r="C56" s="22"/>
      <c r="D56" s="22"/>
      <c r="E56" s="22"/>
      <c r="F56" s="2"/>
      <c r="G56" s="2"/>
    </row>
    <row r="57" spans="1:7" ht="13.5" x14ac:dyDescent="0.25">
      <c r="A57" s="129" t="s">
        <v>299</v>
      </c>
      <c r="B57" s="2"/>
      <c r="C57" s="2"/>
      <c r="D57" s="2"/>
      <c r="E57" s="2"/>
      <c r="F57" s="2"/>
      <c r="G57" s="2"/>
    </row>
    <row r="58" spans="1:7" s="69" customFormat="1" ht="13.5" x14ac:dyDescent="0.25">
      <c r="A58" s="129"/>
      <c r="B58" s="2"/>
      <c r="C58" s="2"/>
      <c r="D58" s="2"/>
      <c r="E58" s="2"/>
      <c r="F58" s="2"/>
      <c r="G58" s="2"/>
    </row>
    <row r="59" spans="1:7" ht="13.5" x14ac:dyDescent="0.25">
      <c r="A59" s="130"/>
      <c r="B59" s="2"/>
      <c r="C59" s="2"/>
      <c r="D59" s="2"/>
      <c r="E59" s="2"/>
      <c r="F59" s="2"/>
      <c r="G59" s="2"/>
    </row>
    <row r="60" spans="1:7" x14ac:dyDescent="0.2">
      <c r="A60" s="114" t="s">
        <v>17</v>
      </c>
      <c r="B60" s="114"/>
      <c r="C60" s="114" t="s">
        <v>18</v>
      </c>
      <c r="D60" s="114"/>
      <c r="E60" s="114" t="s">
        <v>19</v>
      </c>
    </row>
    <row r="61" spans="1:7" x14ac:dyDescent="0.2">
      <c r="A61" s="51"/>
      <c r="B61" s="51"/>
      <c r="C61" s="51"/>
      <c r="D61" s="51"/>
      <c r="E61" s="51"/>
    </row>
  </sheetData>
  <mergeCells count="12">
    <mergeCell ref="A10:E10"/>
    <mergeCell ref="A17:E17"/>
    <mergeCell ref="A35:A36"/>
    <mergeCell ref="A20:A22"/>
    <mergeCell ref="A12:A14"/>
    <mergeCell ref="A15:A16"/>
    <mergeCell ref="A29:A30"/>
    <mergeCell ref="A18:A19"/>
    <mergeCell ref="A23:A26"/>
    <mergeCell ref="A32:A34"/>
    <mergeCell ref="A31:E31"/>
    <mergeCell ref="A27:A28"/>
  </mergeCells>
  <phoneticPr fontId="9" type="noConversion"/>
  <pageMargins left="0.75" right="0.75" top="1" bottom="1" header="0" footer="0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46"/>
  <sheetViews>
    <sheetView topLeftCell="A10" zoomScaleNormal="100" zoomScaleSheetLayoutView="100" workbookViewId="0">
      <selection activeCell="J32" sqref="J32"/>
    </sheetView>
  </sheetViews>
  <sheetFormatPr defaultRowHeight="12.75" x14ac:dyDescent="0.2"/>
  <cols>
    <col min="1" max="1" width="50.140625" style="26" customWidth="1"/>
    <col min="2" max="2" width="11.85546875" style="26" customWidth="1"/>
    <col min="3" max="3" width="10.42578125" style="26" bestFit="1" customWidth="1"/>
    <col min="4" max="4" width="20" style="26" customWidth="1"/>
    <col min="5" max="6" width="9.140625" style="26"/>
    <col min="7" max="7" width="10.85546875" style="26" bestFit="1" customWidth="1"/>
    <col min="8" max="16384" width="9.140625" style="26"/>
  </cols>
  <sheetData>
    <row r="1" spans="1:11" ht="17.25" customHeight="1" x14ac:dyDescent="0.3">
      <c r="A1" s="1" t="s">
        <v>29</v>
      </c>
      <c r="B1" s="2"/>
    </row>
    <row r="2" spans="1:11" ht="17.25" customHeight="1" x14ac:dyDescent="0.3">
      <c r="A2" s="1" t="s">
        <v>30</v>
      </c>
      <c r="B2" s="2"/>
    </row>
    <row r="3" spans="1:11" ht="17.25" customHeight="1" x14ac:dyDescent="0.3">
      <c r="A3" s="1" t="s">
        <v>31</v>
      </c>
      <c r="B3" s="2"/>
    </row>
    <row r="4" spans="1:11" ht="17.25" customHeight="1" x14ac:dyDescent="0.3">
      <c r="A4" s="9" t="s">
        <v>438</v>
      </c>
      <c r="B4" s="2"/>
    </row>
    <row r="5" spans="1:11" ht="17.25" customHeight="1" x14ac:dyDescent="0.3">
      <c r="A5" s="3"/>
      <c r="B5" s="2"/>
    </row>
    <row r="6" spans="1:11" ht="17.25" customHeight="1" x14ac:dyDescent="0.3">
      <c r="A6" s="4" t="s">
        <v>0</v>
      </c>
      <c r="B6" s="2"/>
    </row>
    <row r="7" spans="1:11" ht="17.25" customHeight="1" x14ac:dyDescent="0.3">
      <c r="A7" s="1" t="s">
        <v>68</v>
      </c>
      <c r="B7" s="2"/>
    </row>
    <row r="8" spans="1:11" ht="17.25" customHeight="1" thickBot="1" x14ac:dyDescent="0.35">
      <c r="A8" s="1"/>
      <c r="B8" s="2"/>
    </row>
    <row r="9" spans="1:11" ht="17.25" customHeight="1" thickBot="1" x14ac:dyDescent="0.25">
      <c r="A9" s="244" t="s">
        <v>14</v>
      </c>
      <c r="B9" s="245" t="s">
        <v>21</v>
      </c>
      <c r="C9" s="245" t="s">
        <v>22</v>
      </c>
      <c r="D9" s="245" t="s">
        <v>366</v>
      </c>
      <c r="E9" s="250" t="s">
        <v>3</v>
      </c>
      <c r="F9" s="250" t="s">
        <v>4</v>
      </c>
    </row>
    <row r="10" spans="1:11" ht="18" customHeight="1" x14ac:dyDescent="0.2">
      <c r="A10" s="1084" t="s">
        <v>375</v>
      </c>
      <c r="B10" s="1089">
        <v>84</v>
      </c>
      <c r="C10" s="1702">
        <v>17676</v>
      </c>
      <c r="D10" s="1134" t="s">
        <v>762</v>
      </c>
      <c r="E10" s="252"/>
      <c r="F10" s="253"/>
    </row>
    <row r="11" spans="1:11" x14ac:dyDescent="0.2">
      <c r="A11" s="1081" t="s">
        <v>47</v>
      </c>
      <c r="B11" s="383">
        <v>11</v>
      </c>
      <c r="C11" s="1703"/>
      <c r="D11" s="1705" t="s">
        <v>763</v>
      </c>
      <c r="E11" s="620"/>
      <c r="F11" s="562"/>
    </row>
    <row r="12" spans="1:11" ht="13.5" thickBot="1" x14ac:dyDescent="0.25">
      <c r="A12" s="1461" t="s">
        <v>46</v>
      </c>
      <c r="B12" s="1462">
        <v>63</v>
      </c>
      <c r="C12" s="1703"/>
      <c r="D12" s="1706"/>
      <c r="E12" s="189"/>
      <c r="F12" s="225"/>
    </row>
    <row r="13" spans="1:11" ht="14.25" thickTop="1" x14ac:dyDescent="0.25">
      <c r="A13" s="1436" t="s">
        <v>378</v>
      </c>
      <c r="B13" s="619">
        <v>47</v>
      </c>
      <c r="C13" s="1703"/>
      <c r="D13" s="1706"/>
      <c r="E13" s="185"/>
      <c r="F13" s="191"/>
      <c r="G13" s="7"/>
      <c r="J13" s="28"/>
      <c r="K13" s="28"/>
    </row>
    <row r="14" spans="1:11" s="25" customFormat="1" ht="13.5" customHeight="1" x14ac:dyDescent="0.25">
      <c r="A14" s="1135" t="s">
        <v>769</v>
      </c>
      <c r="B14" s="382">
        <v>81</v>
      </c>
      <c r="C14" s="1703"/>
      <c r="D14" s="1706"/>
      <c r="E14" s="185"/>
      <c r="F14" s="191"/>
      <c r="G14" s="7"/>
      <c r="J14" s="134"/>
      <c r="K14" s="134"/>
    </row>
    <row r="15" spans="1:11" s="25" customFormat="1" ht="13.5" customHeight="1" x14ac:dyDescent="0.25">
      <c r="A15" s="233" t="s">
        <v>379</v>
      </c>
      <c r="B15" s="1463">
        <v>74</v>
      </c>
      <c r="C15" s="1703"/>
      <c r="D15" s="1706"/>
      <c r="E15" s="185"/>
      <c r="F15" s="191"/>
      <c r="G15" s="7"/>
      <c r="J15" s="134"/>
      <c r="K15" s="134"/>
    </row>
    <row r="16" spans="1:11" ht="13.5" thickBot="1" x14ac:dyDescent="0.25">
      <c r="A16" s="1461" t="s">
        <v>402</v>
      </c>
      <c r="B16" s="1462">
        <v>49</v>
      </c>
      <c r="C16" s="1703"/>
      <c r="D16" s="1706"/>
      <c r="E16" s="185"/>
      <c r="F16" s="191"/>
      <c r="J16" s="135"/>
      <c r="K16" s="28"/>
    </row>
    <row r="17" spans="1:11" ht="13.5" thickTop="1" x14ac:dyDescent="0.2">
      <c r="A17" s="1436" t="s">
        <v>121</v>
      </c>
      <c r="B17" s="619">
        <v>35</v>
      </c>
      <c r="C17" s="1703"/>
      <c r="D17" s="1706"/>
      <c r="E17" s="185"/>
      <c r="F17" s="191"/>
      <c r="J17" s="136"/>
      <c r="K17" s="28"/>
    </row>
    <row r="18" spans="1:11" x14ac:dyDescent="0.2">
      <c r="A18" s="1437" t="s">
        <v>765</v>
      </c>
      <c r="B18" s="1463">
        <v>66</v>
      </c>
      <c r="C18" s="1703"/>
      <c r="D18" s="1706"/>
      <c r="E18" s="185"/>
      <c r="F18" s="191"/>
      <c r="J18" s="136"/>
      <c r="K18" s="28"/>
    </row>
    <row r="19" spans="1:11" ht="13.5" thickBot="1" x14ac:dyDescent="0.25">
      <c r="A19" s="381" t="s">
        <v>119</v>
      </c>
      <c r="B19" s="382">
        <v>26</v>
      </c>
      <c r="C19" s="1704"/>
      <c r="D19" s="1707"/>
      <c r="E19" s="189"/>
      <c r="F19" s="225"/>
      <c r="J19" s="136"/>
      <c r="K19" s="28"/>
    </row>
    <row r="20" spans="1:11" ht="14.25" thickBot="1" x14ac:dyDescent="0.3">
      <c r="A20" s="94" t="s">
        <v>6</v>
      </c>
      <c r="B20" s="277">
        <f>SUM(B10:B19)</f>
        <v>536</v>
      </c>
      <c r="C20" s="278"/>
      <c r="D20" s="279"/>
      <c r="E20" s="280"/>
      <c r="F20" s="260"/>
      <c r="J20" s="136"/>
      <c r="K20" s="28"/>
    </row>
    <row r="21" spans="1:11" ht="13.5" x14ac:dyDescent="0.25">
      <c r="A21" s="91" t="s">
        <v>16</v>
      </c>
      <c r="B21" s="74"/>
      <c r="C21" s="125"/>
      <c r="D21" s="21"/>
      <c r="E21" s="22"/>
      <c r="F21" s="22"/>
      <c r="J21" s="136"/>
      <c r="K21" s="28"/>
    </row>
    <row r="22" spans="1:11" ht="14.25" thickBot="1" x14ac:dyDescent="0.3">
      <c r="A22" s="92" t="s">
        <v>10</v>
      </c>
      <c r="B22" s="82"/>
      <c r="C22" s="125"/>
      <c r="D22" s="22"/>
      <c r="E22" s="22"/>
      <c r="F22" s="22"/>
      <c r="J22" s="136"/>
      <c r="K22" s="28"/>
    </row>
    <row r="23" spans="1:11" ht="14.25" thickTop="1" x14ac:dyDescent="0.25">
      <c r="A23" s="93" t="s">
        <v>11</v>
      </c>
      <c r="B23" s="80"/>
      <c r="C23" s="125"/>
      <c r="D23" s="22"/>
      <c r="E23" s="22"/>
      <c r="F23" s="22"/>
      <c r="J23" s="136"/>
      <c r="K23" s="28"/>
    </row>
    <row r="24" spans="1:11" ht="14.25" thickBot="1" x14ac:dyDescent="0.3">
      <c r="A24" s="90" t="s">
        <v>407</v>
      </c>
      <c r="B24" s="126"/>
      <c r="C24" s="37"/>
      <c r="D24" s="22"/>
      <c r="J24" s="136"/>
      <c r="K24" s="28"/>
    </row>
    <row r="25" spans="1:11" ht="14.25" thickBot="1" x14ac:dyDescent="0.3">
      <c r="A25" s="94" t="s">
        <v>12</v>
      </c>
      <c r="B25" s="127"/>
      <c r="C25" s="37"/>
      <c r="D25" s="22"/>
      <c r="E25" s="23"/>
      <c r="J25" s="136"/>
      <c r="K25" s="28"/>
    </row>
    <row r="26" spans="1:11" ht="13.5" x14ac:dyDescent="0.25">
      <c r="B26" s="14"/>
      <c r="E26" s="41"/>
      <c r="F26" s="25"/>
      <c r="J26" s="28"/>
      <c r="K26" s="28"/>
    </row>
    <row r="27" spans="1:11" ht="13.5" x14ac:dyDescent="0.25">
      <c r="A27" s="95" t="s">
        <v>298</v>
      </c>
      <c r="B27" s="37"/>
      <c r="C27" s="37"/>
      <c r="D27" s="37"/>
      <c r="E27" s="37"/>
      <c r="F27" s="37"/>
      <c r="G27" s="37"/>
      <c r="J27" s="28"/>
      <c r="K27" s="28"/>
    </row>
    <row r="28" spans="1:11" ht="13.5" x14ac:dyDescent="0.25">
      <c r="A28" s="96" t="s">
        <v>409</v>
      </c>
      <c r="B28" s="97">
        <v>60000</v>
      </c>
      <c r="C28" s="132" t="s">
        <v>426</v>
      </c>
      <c r="D28" s="37"/>
      <c r="E28" s="37"/>
      <c r="F28" s="37"/>
      <c r="G28" s="37"/>
    </row>
    <row r="29" spans="1:11" ht="13.5" x14ac:dyDescent="0.25">
      <c r="A29" s="96" t="s">
        <v>409</v>
      </c>
      <c r="B29" s="97">
        <v>100000</v>
      </c>
      <c r="C29" s="132" t="s">
        <v>426</v>
      </c>
      <c r="D29" s="37"/>
      <c r="E29" s="37"/>
      <c r="F29" s="37"/>
      <c r="G29" s="37"/>
    </row>
    <row r="30" spans="1:11" ht="13.5" x14ac:dyDescent="0.25">
      <c r="A30" s="98" t="s">
        <v>427</v>
      </c>
      <c r="B30" s="97"/>
      <c r="C30" s="132"/>
      <c r="D30" s="37"/>
      <c r="E30" s="37"/>
      <c r="F30" s="37"/>
      <c r="G30" s="37"/>
    </row>
    <row r="31" spans="1:11" ht="13.5" x14ac:dyDescent="0.25">
      <c r="A31" s="96" t="s">
        <v>428</v>
      </c>
      <c r="B31" s="97">
        <v>24000</v>
      </c>
      <c r="C31" s="132" t="s">
        <v>429</v>
      </c>
      <c r="D31" s="37"/>
      <c r="E31" s="37"/>
      <c r="F31" s="37"/>
      <c r="G31" s="37"/>
    </row>
    <row r="32" spans="1:11" ht="13.5" x14ac:dyDescent="0.25">
      <c r="A32" s="98" t="s">
        <v>410</v>
      </c>
      <c r="B32" s="62"/>
      <c r="C32" s="99"/>
      <c r="D32" s="100"/>
      <c r="E32" s="56"/>
      <c r="F32" s="57"/>
      <c r="G32" s="37"/>
    </row>
    <row r="33" spans="1:7" ht="13.5" x14ac:dyDescent="0.25">
      <c r="A33" s="101" t="s">
        <v>411</v>
      </c>
      <c r="B33" s="99"/>
      <c r="C33" s="58"/>
      <c r="D33" s="102"/>
      <c r="E33" s="59"/>
      <c r="F33" s="57"/>
      <c r="G33" s="37"/>
    </row>
    <row r="34" spans="1:7" ht="13.5" x14ac:dyDescent="0.25">
      <c r="A34" s="96" t="s">
        <v>412</v>
      </c>
      <c r="B34" s="103" t="s">
        <v>367</v>
      </c>
      <c r="C34" s="99"/>
      <c r="D34" s="102"/>
      <c r="E34" s="59"/>
      <c r="F34" s="57"/>
      <c r="G34" s="37"/>
    </row>
    <row r="35" spans="1:7" ht="13.5" x14ac:dyDescent="0.25">
      <c r="A35" s="104"/>
      <c r="B35" s="103" t="s">
        <v>773</v>
      </c>
      <c r="C35" s="99"/>
      <c r="D35" s="102"/>
      <c r="E35" s="59"/>
      <c r="F35" s="57"/>
      <c r="G35" s="117"/>
    </row>
    <row r="36" spans="1:7" ht="13.5" x14ac:dyDescent="0.25">
      <c r="A36" s="122"/>
      <c r="B36" s="131" t="s">
        <v>425</v>
      </c>
      <c r="C36" s="99"/>
      <c r="D36" s="102"/>
      <c r="E36" s="59"/>
      <c r="F36" s="57"/>
      <c r="G36" s="117"/>
    </row>
    <row r="37" spans="1:7" ht="13.5" x14ac:dyDescent="0.25">
      <c r="A37" s="122"/>
      <c r="B37" s="131" t="s">
        <v>861</v>
      </c>
      <c r="C37" s="99"/>
      <c r="D37" s="102"/>
      <c r="E37" s="59"/>
      <c r="F37" s="57"/>
      <c r="G37" s="117"/>
    </row>
    <row r="38" spans="1:7" ht="13.5" x14ac:dyDescent="0.25">
      <c r="A38" s="122"/>
      <c r="B38" s="1850" t="s">
        <v>888</v>
      </c>
      <c r="C38" s="1851"/>
      <c r="D38" s="1852"/>
      <c r="E38" s="1853"/>
      <c r="F38" s="1854"/>
      <c r="G38" s="117"/>
    </row>
    <row r="39" spans="1:7" ht="13.5" x14ac:dyDescent="0.25">
      <c r="A39" s="122"/>
      <c r="B39" s="131"/>
      <c r="C39" s="99"/>
      <c r="D39" s="102"/>
      <c r="E39" s="59"/>
      <c r="F39" s="57"/>
      <c r="G39" s="117"/>
    </row>
    <row r="40" spans="1:7" ht="13.5" x14ac:dyDescent="0.25">
      <c r="A40" s="122"/>
      <c r="B40" s="99"/>
      <c r="C40" s="99"/>
      <c r="D40" s="102"/>
      <c r="E40" s="59"/>
      <c r="F40" s="57"/>
      <c r="G40" s="37"/>
    </row>
    <row r="41" spans="1:7" ht="16.5" x14ac:dyDescent="0.3">
      <c r="A41" s="192" t="s">
        <v>17</v>
      </c>
      <c r="B41" s="205"/>
      <c r="C41" s="205"/>
      <c r="D41" s="192" t="s">
        <v>18</v>
      </c>
      <c r="E41" s="205"/>
      <c r="F41" s="205"/>
      <c r="G41" s="192" t="s">
        <v>19</v>
      </c>
    </row>
    <row r="42" spans="1:7" ht="13.5" x14ac:dyDescent="0.25">
      <c r="A42" s="6"/>
      <c r="B42" s="61"/>
      <c r="C42" s="61"/>
      <c r="D42" s="66"/>
      <c r="E42" s="59"/>
      <c r="F42" s="57"/>
    </row>
    <row r="43" spans="1:7" ht="13.5" x14ac:dyDescent="0.25">
      <c r="A43" s="6"/>
      <c r="B43" s="61"/>
      <c r="C43" s="61"/>
      <c r="D43" s="66"/>
      <c r="E43" s="59"/>
      <c r="F43" s="57"/>
    </row>
    <row r="44" spans="1:7" ht="13.5" x14ac:dyDescent="0.25">
      <c r="A44" s="60"/>
      <c r="B44" s="61"/>
      <c r="C44" s="61"/>
      <c r="D44" s="66"/>
      <c r="E44" s="59"/>
      <c r="F44" s="57"/>
    </row>
    <row r="45" spans="1:7" ht="13.5" x14ac:dyDescent="0.25">
      <c r="A45" s="6"/>
      <c r="B45" s="62"/>
      <c r="C45" s="61"/>
      <c r="D45" s="66"/>
      <c r="E45" s="59"/>
      <c r="F45" s="57"/>
    </row>
    <row r="46" spans="1:7" ht="13.5" x14ac:dyDescent="0.25">
      <c r="A46" s="5"/>
      <c r="B46" s="63"/>
      <c r="C46" s="63"/>
      <c r="D46" s="66"/>
      <c r="E46" s="64"/>
      <c r="F46" s="65"/>
    </row>
  </sheetData>
  <mergeCells count="2">
    <mergeCell ref="C10:C19"/>
    <mergeCell ref="D11:D19"/>
  </mergeCells>
  <phoneticPr fontId="9" type="noConversion"/>
  <pageMargins left="0.75" right="0.75" top="1" bottom="1" header="0" footer="0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U59"/>
  <sheetViews>
    <sheetView topLeftCell="A16" workbookViewId="0">
      <selection activeCell="A51" sqref="A51:XFD51"/>
    </sheetView>
  </sheetViews>
  <sheetFormatPr defaultRowHeight="12.75" x14ac:dyDescent="0.2"/>
  <cols>
    <col min="2" max="2" width="10.42578125" customWidth="1"/>
    <col min="3" max="3" width="40.140625" customWidth="1"/>
    <col min="4" max="4" width="11.28515625" customWidth="1"/>
    <col min="8" max="8" width="9.140625" style="69"/>
    <col min="9" max="9" width="11.42578125" style="69" customWidth="1"/>
    <col min="10" max="10" width="11.5703125" customWidth="1"/>
    <col min="11" max="11" width="11.5703125" style="69" customWidth="1"/>
    <col min="12" max="12" width="13" style="69" customWidth="1"/>
    <col min="15" max="16" width="10.42578125" customWidth="1"/>
    <col min="17" max="17" width="10.42578125" style="69" customWidth="1"/>
    <col min="19" max="19" width="17.5703125" customWidth="1"/>
    <col min="20" max="20" width="17.5703125" style="69" customWidth="1"/>
    <col min="21" max="21" width="17" customWidth="1"/>
  </cols>
  <sheetData>
    <row r="1" spans="1:21" ht="16.5" x14ac:dyDescent="0.3">
      <c r="A1" s="1" t="s">
        <v>29</v>
      </c>
      <c r="B1" s="2"/>
      <c r="C1" s="69"/>
      <c r="D1" s="69"/>
      <c r="E1" s="69"/>
      <c r="F1" s="69"/>
      <c r="G1" s="69"/>
      <c r="J1" s="69"/>
      <c r="M1" s="69"/>
      <c r="N1" s="69"/>
      <c r="O1" s="69"/>
      <c r="P1" s="69"/>
      <c r="R1" s="69"/>
      <c r="S1" s="69"/>
      <c r="U1" s="69"/>
    </row>
    <row r="2" spans="1:21" ht="16.5" x14ac:dyDescent="0.3">
      <c r="A2" s="1" t="s">
        <v>30</v>
      </c>
      <c r="B2" s="2"/>
      <c r="C2" s="69"/>
      <c r="D2" s="69"/>
      <c r="E2" s="69"/>
      <c r="F2" s="69"/>
      <c r="G2" s="69"/>
      <c r="J2" s="69"/>
      <c r="M2" s="69"/>
      <c r="N2" s="69"/>
      <c r="O2" s="69"/>
      <c r="P2" s="69"/>
      <c r="R2" s="69"/>
      <c r="S2" s="69"/>
      <c r="U2" s="69"/>
    </row>
    <row r="3" spans="1:21" ht="16.5" x14ac:dyDescent="0.3">
      <c r="A3" s="1" t="s">
        <v>31</v>
      </c>
      <c r="B3" s="2"/>
      <c r="C3" s="69"/>
      <c r="D3" s="69"/>
      <c r="E3" s="69"/>
      <c r="F3" s="69"/>
      <c r="G3" s="69"/>
      <c r="J3" s="69"/>
      <c r="M3" s="69"/>
      <c r="N3" s="69"/>
      <c r="O3" s="69"/>
      <c r="P3" s="69"/>
      <c r="R3" s="69"/>
      <c r="S3" s="69"/>
      <c r="U3" s="69"/>
    </row>
    <row r="4" spans="1:21" ht="16.5" x14ac:dyDescent="0.3">
      <c r="A4" s="9" t="s">
        <v>501</v>
      </c>
      <c r="B4" s="2"/>
      <c r="C4" s="69"/>
      <c r="D4" s="69"/>
      <c r="E4" s="69"/>
      <c r="F4" s="69"/>
      <c r="G4" s="69"/>
      <c r="J4" s="69"/>
      <c r="M4" s="69"/>
      <c r="N4" s="69"/>
      <c r="O4" s="69"/>
      <c r="P4" s="69"/>
      <c r="R4" s="69"/>
      <c r="S4" s="69"/>
      <c r="U4" s="69"/>
    </row>
    <row r="5" spans="1:21" ht="16.5" x14ac:dyDescent="0.3">
      <c r="A5" s="3"/>
      <c r="B5" s="2"/>
      <c r="C5" s="69"/>
      <c r="D5" s="69"/>
      <c r="E5" s="69"/>
      <c r="F5" s="69"/>
      <c r="G5" s="69"/>
      <c r="J5" s="69"/>
      <c r="M5" s="69"/>
      <c r="N5" s="69"/>
      <c r="O5" s="69"/>
      <c r="P5" s="69"/>
      <c r="R5" s="69"/>
      <c r="S5" s="69"/>
      <c r="U5" s="69"/>
    </row>
    <row r="6" spans="1:21" ht="16.5" x14ac:dyDescent="0.3">
      <c r="A6" s="4" t="s">
        <v>0</v>
      </c>
      <c r="B6" s="2"/>
      <c r="C6" s="69"/>
      <c r="D6" s="69"/>
      <c r="E6" s="69"/>
      <c r="F6" s="69"/>
      <c r="G6" s="69"/>
      <c r="J6" s="69"/>
      <c r="M6" s="69"/>
      <c r="N6" s="69"/>
      <c r="O6" s="69"/>
      <c r="P6" s="69"/>
      <c r="R6" s="69"/>
      <c r="S6" s="69"/>
      <c r="U6" s="69"/>
    </row>
    <row r="7" spans="1:21" ht="16.5" x14ac:dyDescent="0.3">
      <c r="A7" s="1" t="s">
        <v>68</v>
      </c>
      <c r="B7" s="2"/>
      <c r="C7" s="69"/>
      <c r="D7" s="69"/>
      <c r="E7" s="69"/>
      <c r="F7" s="69"/>
      <c r="G7" s="69"/>
      <c r="J7" s="69"/>
      <c r="M7" s="69"/>
      <c r="N7" s="69"/>
      <c r="O7" s="69"/>
      <c r="P7" s="69"/>
      <c r="R7" s="69"/>
      <c r="S7" s="69"/>
      <c r="U7" s="69"/>
    </row>
    <row r="8" spans="1:21" ht="13.5" thickBot="1" x14ac:dyDescent="0.25">
      <c r="A8" s="69"/>
      <c r="B8" s="69"/>
      <c r="C8" s="69"/>
      <c r="D8" s="69"/>
      <c r="E8" s="69"/>
      <c r="F8" s="69"/>
      <c r="G8" s="69"/>
      <c r="J8" s="69"/>
      <c r="M8" s="69"/>
      <c r="N8" s="69"/>
      <c r="O8" s="69"/>
      <c r="P8" s="69"/>
      <c r="R8" s="69"/>
      <c r="S8" s="69"/>
      <c r="U8" s="69"/>
    </row>
    <row r="9" spans="1:21" ht="13.5" customHeight="1" thickBot="1" x14ac:dyDescent="0.25">
      <c r="A9" s="1735" t="s">
        <v>463</v>
      </c>
      <c r="B9" s="1736"/>
      <c r="C9" s="1716" t="s">
        <v>508</v>
      </c>
      <c r="D9" s="1712" t="s">
        <v>509</v>
      </c>
      <c r="E9" s="1708" t="s">
        <v>466</v>
      </c>
      <c r="F9" s="1717" t="s">
        <v>467</v>
      </c>
      <c r="G9" s="1725" t="s">
        <v>468</v>
      </c>
      <c r="H9" s="1721" t="s">
        <v>511</v>
      </c>
      <c r="I9" s="1710" t="s">
        <v>510</v>
      </c>
      <c r="J9" s="1714" t="s">
        <v>512</v>
      </c>
      <c r="K9" s="1714" t="s">
        <v>530</v>
      </c>
      <c r="L9" s="1714" t="s">
        <v>513</v>
      </c>
      <c r="M9" s="1708" t="s">
        <v>469</v>
      </c>
      <c r="N9" s="1712" t="s">
        <v>502</v>
      </c>
      <c r="O9" s="1712" t="s">
        <v>610</v>
      </c>
      <c r="P9" s="1708" t="s">
        <v>490</v>
      </c>
      <c r="Q9" s="1712" t="s">
        <v>503</v>
      </c>
      <c r="R9" s="1708" t="s">
        <v>471</v>
      </c>
      <c r="S9" s="1733" t="s">
        <v>491</v>
      </c>
      <c r="T9" s="1723" t="s">
        <v>514</v>
      </c>
      <c r="U9" s="1731" t="s">
        <v>492</v>
      </c>
    </row>
    <row r="10" spans="1:21" ht="14.25" thickBot="1" x14ac:dyDescent="0.3">
      <c r="A10" s="414"/>
      <c r="B10" s="415" t="s">
        <v>464</v>
      </c>
      <c r="C10" s="1709"/>
      <c r="D10" s="1713"/>
      <c r="E10" s="1709"/>
      <c r="F10" s="1718"/>
      <c r="G10" s="1726"/>
      <c r="H10" s="1722"/>
      <c r="I10" s="1711"/>
      <c r="J10" s="1715"/>
      <c r="K10" s="1715"/>
      <c r="L10" s="1715"/>
      <c r="M10" s="1709"/>
      <c r="N10" s="1713"/>
      <c r="O10" s="1713"/>
      <c r="P10" s="1709"/>
      <c r="Q10" s="1713"/>
      <c r="R10" s="1709"/>
      <c r="S10" s="1734"/>
      <c r="T10" s="1724"/>
      <c r="U10" s="1732"/>
    </row>
    <row r="11" spans="1:21" ht="13.5" thickTop="1" x14ac:dyDescent="0.2">
      <c r="A11" s="416" t="s">
        <v>472</v>
      </c>
      <c r="B11" s="517" t="s">
        <v>526</v>
      </c>
      <c r="C11" s="519" t="s">
        <v>520</v>
      </c>
      <c r="D11" s="535">
        <v>42034</v>
      </c>
      <c r="E11" s="394">
        <v>200</v>
      </c>
      <c r="F11" s="393">
        <v>2967</v>
      </c>
      <c r="G11" s="395" t="s">
        <v>522</v>
      </c>
      <c r="H11" s="395" t="s">
        <v>475</v>
      </c>
      <c r="I11" s="395" t="s">
        <v>555</v>
      </c>
      <c r="J11" s="393">
        <v>358536</v>
      </c>
      <c r="K11" s="629">
        <v>6651</v>
      </c>
      <c r="L11" s="536">
        <v>71331</v>
      </c>
      <c r="M11" s="406" t="s">
        <v>532</v>
      </c>
      <c r="N11" s="395" t="s">
        <v>532</v>
      </c>
      <c r="O11" s="406" t="s">
        <v>532</v>
      </c>
      <c r="P11" s="417" t="s">
        <v>524</v>
      </c>
      <c r="Q11" s="418" t="s">
        <v>473</v>
      </c>
      <c r="R11" s="418" t="s">
        <v>473</v>
      </c>
      <c r="S11" s="524" t="s">
        <v>521</v>
      </c>
      <c r="T11" s="944" t="s">
        <v>548</v>
      </c>
      <c r="U11" s="945"/>
    </row>
    <row r="12" spans="1:21" s="69" customFormat="1" ht="13.5" x14ac:dyDescent="0.25">
      <c r="A12" s="1719" t="s">
        <v>613</v>
      </c>
      <c r="B12" s="1719"/>
      <c r="C12" s="1719"/>
      <c r="D12" s="1719"/>
      <c r="E12" s="1719"/>
      <c r="F12" s="1719"/>
      <c r="G12" s="1719"/>
      <c r="H12" s="1719"/>
      <c r="I12" s="1719"/>
      <c r="J12" s="1719"/>
      <c r="K12" s="1719"/>
      <c r="L12" s="1719"/>
      <c r="M12" s="1719"/>
      <c r="N12" s="1719"/>
      <c r="O12" s="1719"/>
      <c r="P12" s="1719"/>
      <c r="Q12" s="1719"/>
      <c r="R12" s="1719"/>
      <c r="S12" s="1719"/>
      <c r="T12" s="1719"/>
      <c r="U12" s="1720"/>
    </row>
    <row r="13" spans="1:21" x14ac:dyDescent="0.2">
      <c r="A13" s="419" t="s">
        <v>474</v>
      </c>
      <c r="B13" s="518" t="s">
        <v>525</v>
      </c>
      <c r="C13" s="520" t="s">
        <v>527</v>
      </c>
      <c r="D13" s="539">
        <v>43579</v>
      </c>
      <c r="E13" s="421">
        <v>68</v>
      </c>
      <c r="F13" s="420" t="s">
        <v>42</v>
      </c>
      <c r="G13" s="422" t="s">
        <v>529</v>
      </c>
      <c r="H13" s="422" t="s">
        <v>475</v>
      </c>
      <c r="I13" s="422"/>
      <c r="J13" s="420">
        <v>367659</v>
      </c>
      <c r="K13" s="541" t="s">
        <v>42</v>
      </c>
      <c r="L13" s="537">
        <v>32290</v>
      </c>
      <c r="M13" s="423" t="s">
        <v>531</v>
      </c>
      <c r="N13" s="422" t="s">
        <v>531</v>
      </c>
      <c r="O13" s="424" t="s">
        <v>531</v>
      </c>
      <c r="P13" s="423" t="s">
        <v>524</v>
      </c>
      <c r="Q13" s="425" t="s">
        <v>473</v>
      </c>
      <c r="R13" s="425" t="s">
        <v>473</v>
      </c>
      <c r="S13" s="525" t="s">
        <v>528</v>
      </c>
      <c r="T13" s="552" t="s">
        <v>536</v>
      </c>
      <c r="U13" s="528"/>
    </row>
    <row r="14" spans="1:21" x14ac:dyDescent="0.2">
      <c r="A14" s="419" t="s">
        <v>476</v>
      </c>
      <c r="B14" s="405" t="s">
        <v>533</v>
      </c>
      <c r="C14" s="521" t="s">
        <v>534</v>
      </c>
      <c r="D14" s="540">
        <v>41407</v>
      </c>
      <c r="E14" s="398">
        <v>68</v>
      </c>
      <c r="F14" s="397">
        <v>1560</v>
      </c>
      <c r="G14" s="395" t="s">
        <v>538</v>
      </c>
      <c r="H14" s="395" t="s">
        <v>475</v>
      </c>
      <c r="I14" s="395"/>
      <c r="J14" s="397">
        <v>350754</v>
      </c>
      <c r="K14" s="542" t="s">
        <v>42</v>
      </c>
      <c r="L14" s="538">
        <v>13320</v>
      </c>
      <c r="M14" s="396" t="s">
        <v>532</v>
      </c>
      <c r="N14" s="395" t="s">
        <v>532</v>
      </c>
      <c r="O14" s="406" t="s">
        <v>532</v>
      </c>
      <c r="P14" s="398" t="s">
        <v>524</v>
      </c>
      <c r="Q14" s="401" t="s">
        <v>473</v>
      </c>
      <c r="R14" s="401" t="s">
        <v>473</v>
      </c>
      <c r="S14" s="526" t="s">
        <v>535</v>
      </c>
      <c r="T14" s="552" t="s">
        <v>537</v>
      </c>
      <c r="U14" s="528"/>
    </row>
    <row r="15" spans="1:21" x14ac:dyDescent="0.2">
      <c r="A15" s="419" t="s">
        <v>477</v>
      </c>
      <c r="B15" s="405" t="s">
        <v>539</v>
      </c>
      <c r="C15" s="521" t="s">
        <v>540</v>
      </c>
      <c r="D15" s="540">
        <v>41862</v>
      </c>
      <c r="E15" s="398">
        <v>77</v>
      </c>
      <c r="F15" s="397">
        <v>1598</v>
      </c>
      <c r="G15" s="395" t="s">
        <v>543</v>
      </c>
      <c r="H15" s="395" t="s">
        <v>475</v>
      </c>
      <c r="I15" s="395"/>
      <c r="J15" s="397">
        <v>350313</v>
      </c>
      <c r="K15" s="542" t="s">
        <v>42</v>
      </c>
      <c r="L15" s="538">
        <v>20181</v>
      </c>
      <c r="M15" s="396" t="s">
        <v>532</v>
      </c>
      <c r="N15" s="395" t="s">
        <v>532</v>
      </c>
      <c r="O15" s="406" t="s">
        <v>532</v>
      </c>
      <c r="P15" s="398" t="s">
        <v>524</v>
      </c>
      <c r="Q15" s="401" t="s">
        <v>473</v>
      </c>
      <c r="R15" s="401" t="s">
        <v>473</v>
      </c>
      <c r="S15" s="526" t="s">
        <v>541</v>
      </c>
      <c r="T15" s="552" t="s">
        <v>542</v>
      </c>
      <c r="U15" s="528"/>
    </row>
    <row r="16" spans="1:21" x14ac:dyDescent="0.2">
      <c r="A16" s="419" t="s">
        <v>478</v>
      </c>
      <c r="B16" s="405" t="s">
        <v>544</v>
      </c>
      <c r="C16" s="521" t="s">
        <v>545</v>
      </c>
      <c r="D16" s="540">
        <v>39759</v>
      </c>
      <c r="E16" s="398">
        <v>50</v>
      </c>
      <c r="F16" s="397">
        <v>1399</v>
      </c>
      <c r="G16" s="395" t="s">
        <v>549</v>
      </c>
      <c r="H16" s="395" t="s">
        <v>475</v>
      </c>
      <c r="I16" s="395" t="s">
        <v>556</v>
      </c>
      <c r="J16" s="397">
        <v>135598</v>
      </c>
      <c r="K16" s="538">
        <v>1350</v>
      </c>
      <c r="L16" s="538">
        <v>14490</v>
      </c>
      <c r="M16" s="396" t="s">
        <v>532</v>
      </c>
      <c r="N16" s="395" t="s">
        <v>532</v>
      </c>
      <c r="O16" s="406" t="s">
        <v>532</v>
      </c>
      <c r="P16" s="398" t="s">
        <v>568</v>
      </c>
      <c r="Q16" s="401" t="s">
        <v>473</v>
      </c>
      <c r="R16" s="401" t="s">
        <v>473</v>
      </c>
      <c r="S16" s="526" t="s">
        <v>546</v>
      </c>
      <c r="T16" s="552" t="s">
        <v>547</v>
      </c>
      <c r="U16" s="528"/>
    </row>
    <row r="17" spans="1:21" s="69" customFormat="1" ht="13.5" x14ac:dyDescent="0.25">
      <c r="A17" s="1719" t="s">
        <v>614</v>
      </c>
      <c r="B17" s="1719"/>
      <c r="C17" s="1719"/>
      <c r="D17" s="1719"/>
      <c r="E17" s="1719"/>
      <c r="F17" s="1719"/>
      <c r="G17" s="1719"/>
      <c r="H17" s="1719"/>
      <c r="I17" s="1719"/>
      <c r="J17" s="1719"/>
      <c r="K17" s="1719"/>
      <c r="L17" s="1719"/>
      <c r="M17" s="1719"/>
      <c r="N17" s="1719"/>
      <c r="O17" s="1719"/>
      <c r="P17" s="1719"/>
      <c r="Q17" s="1719"/>
      <c r="R17" s="1719"/>
      <c r="S17" s="1719"/>
      <c r="T17" s="1719"/>
      <c r="U17" s="1720"/>
    </row>
    <row r="18" spans="1:21" s="69" customFormat="1" x14ac:dyDescent="0.2">
      <c r="A18" s="419" t="s">
        <v>479</v>
      </c>
      <c r="B18" s="405" t="s">
        <v>550</v>
      </c>
      <c r="C18" s="521" t="s">
        <v>551</v>
      </c>
      <c r="D18" s="540">
        <v>43433</v>
      </c>
      <c r="E18" s="398">
        <v>66</v>
      </c>
      <c r="F18" s="397">
        <v>898</v>
      </c>
      <c r="G18" s="395" t="s">
        <v>554</v>
      </c>
      <c r="H18" s="395" t="s">
        <v>475</v>
      </c>
      <c r="I18" s="395" t="s">
        <v>557</v>
      </c>
      <c r="J18" s="397">
        <v>365117</v>
      </c>
      <c r="K18" s="542" t="s">
        <v>42</v>
      </c>
      <c r="L18" s="538">
        <v>14000</v>
      </c>
      <c r="M18" s="396" t="s">
        <v>531</v>
      </c>
      <c r="N18" s="396" t="s">
        <v>531</v>
      </c>
      <c r="O18" s="406" t="s">
        <v>532</v>
      </c>
      <c r="P18" s="398" t="s">
        <v>524</v>
      </c>
      <c r="Q18" s="401" t="s">
        <v>473</v>
      </c>
      <c r="R18" s="401" t="s">
        <v>473</v>
      </c>
      <c r="S18" s="526" t="s">
        <v>552</v>
      </c>
      <c r="T18" s="552" t="s">
        <v>553</v>
      </c>
      <c r="U18" s="528"/>
    </row>
    <row r="19" spans="1:21" s="69" customFormat="1" x14ac:dyDescent="0.2">
      <c r="A19" s="419" t="s">
        <v>480</v>
      </c>
      <c r="B19" s="405" t="s">
        <v>558</v>
      </c>
      <c r="C19" s="521" t="s">
        <v>559</v>
      </c>
      <c r="D19" s="540">
        <v>42338</v>
      </c>
      <c r="E19" s="398">
        <v>66</v>
      </c>
      <c r="F19" s="397">
        <v>1461</v>
      </c>
      <c r="G19" s="395" t="s">
        <v>562</v>
      </c>
      <c r="H19" s="395" t="s">
        <v>475</v>
      </c>
      <c r="I19" s="395" t="s">
        <v>563</v>
      </c>
      <c r="J19" s="397">
        <v>362894</v>
      </c>
      <c r="K19" s="538">
        <v>410</v>
      </c>
      <c r="L19" s="538">
        <v>13400</v>
      </c>
      <c r="M19" s="396" t="s">
        <v>532</v>
      </c>
      <c r="N19" s="395" t="s">
        <v>532</v>
      </c>
      <c r="O19" s="406" t="s">
        <v>611</v>
      </c>
      <c r="P19" s="398" t="s">
        <v>524</v>
      </c>
      <c r="Q19" s="401" t="s">
        <v>473</v>
      </c>
      <c r="R19" s="401" t="s">
        <v>473</v>
      </c>
      <c r="S19" s="526" t="s">
        <v>560</v>
      </c>
      <c r="T19" s="552" t="s">
        <v>561</v>
      </c>
      <c r="U19" s="528"/>
    </row>
    <row r="20" spans="1:21" s="69" customFormat="1" ht="13.5" x14ac:dyDescent="0.25">
      <c r="A20" s="1727" t="s">
        <v>615</v>
      </c>
      <c r="B20" s="1727"/>
      <c r="C20" s="1727"/>
      <c r="D20" s="1727"/>
      <c r="E20" s="1727"/>
      <c r="F20" s="1727"/>
      <c r="G20" s="1727"/>
      <c r="H20" s="1727"/>
      <c r="I20" s="1727"/>
      <c r="J20" s="1727"/>
      <c r="K20" s="1727"/>
      <c r="L20" s="1727"/>
      <c r="M20" s="1727"/>
      <c r="N20" s="1727"/>
      <c r="O20" s="1727"/>
      <c r="P20" s="1727"/>
      <c r="Q20" s="1727"/>
      <c r="R20" s="1727"/>
      <c r="S20" s="1727"/>
      <c r="T20" s="1727"/>
      <c r="U20" s="1728"/>
    </row>
    <row r="21" spans="1:21" x14ac:dyDescent="0.2">
      <c r="A21" s="419" t="s">
        <v>481</v>
      </c>
      <c r="B21" s="405" t="s">
        <v>564</v>
      </c>
      <c r="C21" s="521" t="s">
        <v>559</v>
      </c>
      <c r="D21" s="540">
        <v>42338</v>
      </c>
      <c r="E21" s="398">
        <v>66</v>
      </c>
      <c r="F21" s="397">
        <v>1461</v>
      </c>
      <c r="G21" s="395" t="s">
        <v>562</v>
      </c>
      <c r="H21" s="395" t="s">
        <v>475</v>
      </c>
      <c r="I21" s="395" t="s">
        <v>566</v>
      </c>
      <c r="J21" s="397">
        <v>362894</v>
      </c>
      <c r="K21" s="538">
        <v>410</v>
      </c>
      <c r="L21" s="538">
        <v>13400</v>
      </c>
      <c r="M21" s="396" t="s">
        <v>567</v>
      </c>
      <c r="N21" s="395" t="s">
        <v>567</v>
      </c>
      <c r="O21" s="406" t="s">
        <v>612</v>
      </c>
      <c r="P21" s="398" t="s">
        <v>524</v>
      </c>
      <c r="Q21" s="401" t="s">
        <v>473</v>
      </c>
      <c r="R21" s="401" t="s">
        <v>473</v>
      </c>
      <c r="S21" s="526" t="s">
        <v>565</v>
      </c>
      <c r="T21" s="552" t="s">
        <v>561</v>
      </c>
      <c r="U21" s="528"/>
    </row>
    <row r="22" spans="1:21" s="69" customFormat="1" ht="14.25" thickBot="1" x14ac:dyDescent="0.3">
      <c r="A22" s="1719" t="s">
        <v>615</v>
      </c>
      <c r="B22" s="1719"/>
      <c r="C22" s="1719"/>
      <c r="D22" s="1719"/>
      <c r="E22" s="1719"/>
      <c r="F22" s="1719"/>
      <c r="G22" s="1719"/>
      <c r="H22" s="1719"/>
      <c r="I22" s="1719"/>
      <c r="J22" s="1719"/>
      <c r="K22" s="1719"/>
      <c r="L22" s="1719"/>
      <c r="M22" s="1719"/>
      <c r="N22" s="1719"/>
      <c r="O22" s="1719"/>
      <c r="P22" s="1719"/>
      <c r="Q22" s="1719"/>
      <c r="R22" s="1719"/>
      <c r="S22" s="1719"/>
      <c r="T22" s="1719"/>
      <c r="U22" s="1720"/>
    </row>
    <row r="23" spans="1:21" ht="14.25" thickBot="1" x14ac:dyDescent="0.3">
      <c r="A23" s="1737" t="s">
        <v>486</v>
      </c>
      <c r="B23" s="1738"/>
      <c r="C23" s="426"/>
      <c r="D23" s="427"/>
      <c r="E23" s="428"/>
      <c r="F23" s="428"/>
      <c r="G23" s="428"/>
      <c r="H23" s="428"/>
      <c r="I23" s="428"/>
      <c r="J23" s="428"/>
      <c r="K23" s="428"/>
      <c r="L23" s="428"/>
      <c r="M23" s="429"/>
      <c r="N23" s="429"/>
      <c r="O23" s="429"/>
      <c r="P23" s="430"/>
      <c r="Q23" s="430"/>
      <c r="R23" s="430"/>
      <c r="S23" s="527"/>
      <c r="T23" s="529"/>
      <c r="U23" s="431"/>
    </row>
    <row r="24" spans="1:21" ht="13.5" x14ac:dyDescent="0.25">
      <c r="A24" s="432"/>
      <c r="B24" s="407"/>
      <c r="C24" s="407"/>
      <c r="D24" s="408"/>
      <c r="E24" s="409"/>
      <c r="F24" s="410"/>
      <c r="G24" s="410"/>
      <c r="H24" s="410"/>
      <c r="I24" s="410"/>
      <c r="J24" s="411"/>
      <c r="K24" s="411"/>
      <c r="L24" s="411"/>
      <c r="M24" s="412"/>
      <c r="N24" s="412"/>
      <c r="O24" s="409"/>
      <c r="P24" s="409"/>
      <c r="Q24" s="409"/>
      <c r="R24" s="409"/>
      <c r="S24" s="410"/>
      <c r="T24" s="410"/>
      <c r="U24" s="433"/>
    </row>
    <row r="25" spans="1:21" ht="14.25" thickBot="1" x14ac:dyDescent="0.3">
      <c r="A25" s="434"/>
      <c r="B25" s="389"/>
      <c r="C25" s="389"/>
      <c r="D25" s="390"/>
      <c r="E25" s="390"/>
      <c r="F25" s="391"/>
      <c r="G25" s="391"/>
      <c r="H25" s="391"/>
      <c r="I25" s="391"/>
      <c r="J25" s="392"/>
      <c r="K25" s="392"/>
      <c r="L25" s="392"/>
      <c r="M25" s="389"/>
      <c r="N25" s="389"/>
      <c r="O25" s="390"/>
      <c r="P25" s="390"/>
      <c r="Q25" s="390"/>
      <c r="R25" s="390"/>
      <c r="S25" s="391"/>
      <c r="T25" s="391"/>
      <c r="U25" s="389"/>
    </row>
    <row r="26" spans="1:21" ht="13.5" customHeight="1" thickBot="1" x14ac:dyDescent="0.25">
      <c r="A26" s="1735" t="s">
        <v>488</v>
      </c>
      <c r="B26" s="1736"/>
      <c r="C26" s="1716" t="s">
        <v>465</v>
      </c>
      <c r="D26" s="1712" t="s">
        <v>509</v>
      </c>
      <c r="E26" s="1708" t="s">
        <v>466</v>
      </c>
      <c r="F26" s="1717" t="s">
        <v>467</v>
      </c>
      <c r="G26" s="1725" t="s">
        <v>468</v>
      </c>
      <c r="H26" s="1710" t="s">
        <v>511</v>
      </c>
      <c r="I26" s="1743" t="s">
        <v>510</v>
      </c>
      <c r="J26" s="1710" t="s">
        <v>512</v>
      </c>
      <c r="K26" s="1714" t="s">
        <v>530</v>
      </c>
      <c r="L26" s="1710" t="s">
        <v>513</v>
      </c>
      <c r="M26" s="1708" t="s">
        <v>469</v>
      </c>
      <c r="N26" s="1712" t="s">
        <v>502</v>
      </c>
      <c r="O26" s="1712" t="s">
        <v>610</v>
      </c>
      <c r="P26" s="1708" t="s">
        <v>490</v>
      </c>
      <c r="Q26" s="1712" t="s">
        <v>503</v>
      </c>
      <c r="R26" s="1708" t="s">
        <v>471</v>
      </c>
      <c r="S26" s="1725" t="s">
        <v>491</v>
      </c>
      <c r="T26" s="1729" t="s">
        <v>514</v>
      </c>
      <c r="U26" s="1741" t="s">
        <v>492</v>
      </c>
    </row>
    <row r="27" spans="1:21" ht="14.25" thickBot="1" x14ac:dyDescent="0.3">
      <c r="A27" s="435"/>
      <c r="B27" s="413" t="s">
        <v>464</v>
      </c>
      <c r="C27" s="1747"/>
      <c r="D27" s="1713"/>
      <c r="E27" s="1709"/>
      <c r="F27" s="1718"/>
      <c r="G27" s="1726"/>
      <c r="H27" s="1711"/>
      <c r="I27" s="1744"/>
      <c r="J27" s="1711"/>
      <c r="K27" s="1715"/>
      <c r="L27" s="1711"/>
      <c r="M27" s="1709"/>
      <c r="N27" s="1713"/>
      <c r="O27" s="1713"/>
      <c r="P27" s="1709"/>
      <c r="Q27" s="1713"/>
      <c r="R27" s="1709"/>
      <c r="S27" s="1726"/>
      <c r="T27" s="1730"/>
      <c r="U27" s="1742"/>
    </row>
    <row r="28" spans="1:21" ht="14.25" thickTop="1" thickBot="1" x14ac:dyDescent="0.25">
      <c r="A28" s="419" t="s">
        <v>482</v>
      </c>
      <c r="B28" s="405" t="s">
        <v>569</v>
      </c>
      <c r="C28" s="521" t="s">
        <v>570</v>
      </c>
      <c r="D28" s="540">
        <v>43608</v>
      </c>
      <c r="E28" s="399" t="s">
        <v>573</v>
      </c>
      <c r="F28" s="397"/>
      <c r="G28" s="397">
        <v>597</v>
      </c>
      <c r="H28" s="397">
        <v>5</v>
      </c>
      <c r="I28" s="397"/>
      <c r="J28" s="400"/>
      <c r="K28" s="547" t="s">
        <v>42</v>
      </c>
      <c r="L28" s="400">
        <v>36115</v>
      </c>
      <c r="M28" s="396" t="s">
        <v>532</v>
      </c>
      <c r="N28" s="395" t="s">
        <v>532</v>
      </c>
      <c r="O28" s="406" t="s">
        <v>611</v>
      </c>
      <c r="P28" s="398" t="s">
        <v>524</v>
      </c>
      <c r="Q28" s="401" t="s">
        <v>473</v>
      </c>
      <c r="R28" s="401" t="s">
        <v>473</v>
      </c>
      <c r="S28" s="436" t="s">
        <v>571</v>
      </c>
      <c r="T28" s="553" t="s">
        <v>572</v>
      </c>
      <c r="U28" s="437"/>
    </row>
    <row r="29" spans="1:21" ht="14.25" thickBot="1" x14ac:dyDescent="0.3">
      <c r="A29" s="1737" t="s">
        <v>486</v>
      </c>
      <c r="B29" s="1738"/>
      <c r="C29" s="439"/>
      <c r="D29" s="440"/>
      <c r="E29" s="441"/>
      <c r="F29" s="441"/>
      <c r="G29" s="441"/>
      <c r="H29" s="441"/>
      <c r="I29" s="441"/>
      <c r="J29" s="441"/>
      <c r="K29" s="441"/>
      <c r="L29" s="441"/>
      <c r="M29" s="442"/>
      <c r="N29" s="442"/>
      <c r="O29" s="442"/>
      <c r="P29" s="443"/>
      <c r="Q29" s="444"/>
      <c r="R29" s="444"/>
      <c r="S29" s="445"/>
      <c r="T29" s="530"/>
      <c r="U29" s="446"/>
    </row>
    <row r="30" spans="1:21" ht="13.5" x14ac:dyDescent="0.25">
      <c r="A30" s="447"/>
      <c r="B30" s="448"/>
      <c r="C30" s="448"/>
      <c r="D30" s="449"/>
      <c r="E30" s="449"/>
      <c r="F30" s="450"/>
      <c r="G30" s="450"/>
      <c r="H30" s="450"/>
      <c r="I30" s="450"/>
      <c r="J30" s="451"/>
      <c r="K30" s="451"/>
      <c r="L30" s="451"/>
      <c r="M30" s="448"/>
      <c r="N30" s="448"/>
      <c r="O30" s="449"/>
      <c r="P30" s="449"/>
      <c r="Q30" s="449"/>
      <c r="R30" s="449"/>
      <c r="S30" s="450"/>
      <c r="T30" s="450"/>
      <c r="U30" s="433"/>
    </row>
    <row r="31" spans="1:21" ht="14.25" thickBot="1" x14ac:dyDescent="0.3">
      <c r="A31" s="452"/>
      <c r="B31" s="453"/>
      <c r="C31" s="454"/>
      <c r="D31" s="455"/>
      <c r="E31" s="456"/>
      <c r="F31" s="457"/>
      <c r="G31" s="457"/>
      <c r="H31" s="457"/>
      <c r="I31" s="457"/>
      <c r="J31" s="458"/>
      <c r="K31" s="458"/>
      <c r="L31" s="458"/>
      <c r="M31" s="456"/>
      <c r="N31" s="456"/>
      <c r="O31" s="456"/>
      <c r="P31" s="459"/>
      <c r="Q31" s="459"/>
      <c r="R31" s="459"/>
      <c r="S31" s="460"/>
      <c r="T31" s="460"/>
      <c r="U31" s="433"/>
    </row>
    <row r="32" spans="1:21" ht="13.5" customHeight="1" thickBot="1" x14ac:dyDescent="0.25">
      <c r="A32" s="1748" t="s">
        <v>489</v>
      </c>
      <c r="B32" s="1749"/>
      <c r="C32" s="1739" t="s">
        <v>465</v>
      </c>
      <c r="D32" s="1712" t="s">
        <v>509</v>
      </c>
      <c r="E32" s="1708" t="s">
        <v>466</v>
      </c>
      <c r="F32" s="1717" t="s">
        <v>467</v>
      </c>
      <c r="G32" s="1725" t="s">
        <v>468</v>
      </c>
      <c r="H32" s="1710" t="s">
        <v>511</v>
      </c>
      <c r="I32" s="1743" t="s">
        <v>510</v>
      </c>
      <c r="J32" s="1710" t="s">
        <v>512</v>
      </c>
      <c r="K32" s="1714" t="s">
        <v>530</v>
      </c>
      <c r="L32" s="1710" t="s">
        <v>513</v>
      </c>
      <c r="M32" s="1708" t="s">
        <v>469</v>
      </c>
      <c r="N32" s="1712" t="s">
        <v>502</v>
      </c>
      <c r="O32" s="1708" t="s">
        <v>523</v>
      </c>
      <c r="P32" s="1708" t="s">
        <v>490</v>
      </c>
      <c r="Q32" s="1712" t="s">
        <v>503</v>
      </c>
      <c r="R32" s="1708" t="s">
        <v>471</v>
      </c>
      <c r="S32" s="1733" t="s">
        <v>491</v>
      </c>
      <c r="T32" s="1723" t="s">
        <v>514</v>
      </c>
      <c r="U32" s="1731" t="s">
        <v>492</v>
      </c>
    </row>
    <row r="33" spans="1:21" ht="14.25" thickBot="1" x14ac:dyDescent="0.3">
      <c r="A33" s="461"/>
      <c r="B33" s="462" t="s">
        <v>464</v>
      </c>
      <c r="C33" s="1740"/>
      <c r="D33" s="1713"/>
      <c r="E33" s="1709"/>
      <c r="F33" s="1718"/>
      <c r="G33" s="1726"/>
      <c r="H33" s="1711"/>
      <c r="I33" s="1744"/>
      <c r="J33" s="1711"/>
      <c r="K33" s="1715"/>
      <c r="L33" s="1711"/>
      <c r="M33" s="1709"/>
      <c r="N33" s="1713"/>
      <c r="O33" s="1709"/>
      <c r="P33" s="1709"/>
      <c r="Q33" s="1713"/>
      <c r="R33" s="1709"/>
      <c r="S33" s="1734"/>
      <c r="T33" s="1724"/>
      <c r="U33" s="1732"/>
    </row>
    <row r="34" spans="1:21" ht="13.5" thickTop="1" x14ac:dyDescent="0.2">
      <c r="A34" s="463" t="s">
        <v>483</v>
      </c>
      <c r="B34" s="471" t="s">
        <v>574</v>
      </c>
      <c r="C34" s="522" t="s">
        <v>575</v>
      </c>
      <c r="D34" s="548">
        <v>39764</v>
      </c>
      <c r="E34" s="399" t="s">
        <v>487</v>
      </c>
      <c r="F34" s="399" t="s">
        <v>578</v>
      </c>
      <c r="G34" s="399" t="s">
        <v>579</v>
      </c>
      <c r="H34" s="404" t="s">
        <v>580</v>
      </c>
      <c r="I34" s="544"/>
      <c r="J34" s="402">
        <v>603655</v>
      </c>
      <c r="K34" s="550"/>
      <c r="L34" s="556">
        <v>1874</v>
      </c>
      <c r="M34" s="464" t="s">
        <v>581</v>
      </c>
      <c r="N34" s="396" t="s">
        <v>42</v>
      </c>
      <c r="O34" s="464" t="s">
        <v>42</v>
      </c>
      <c r="P34" s="464" t="s">
        <v>42</v>
      </c>
      <c r="Q34" s="480" t="s">
        <v>473</v>
      </c>
      <c r="R34" s="465" t="s">
        <v>42</v>
      </c>
      <c r="S34" s="466" t="s">
        <v>576</v>
      </c>
      <c r="T34" s="554" t="s">
        <v>577</v>
      </c>
      <c r="U34" s="467"/>
    </row>
    <row r="35" spans="1:21" x14ac:dyDescent="0.2">
      <c r="A35" s="468" t="s">
        <v>484</v>
      </c>
      <c r="B35" s="471" t="s">
        <v>717</v>
      </c>
      <c r="C35" s="523" t="s">
        <v>582</v>
      </c>
      <c r="D35" s="549">
        <v>43269</v>
      </c>
      <c r="E35" s="399" t="s">
        <v>585</v>
      </c>
      <c r="F35" s="399" t="s">
        <v>586</v>
      </c>
      <c r="G35" s="399" t="s">
        <v>587</v>
      </c>
      <c r="H35" s="543" t="s">
        <v>580</v>
      </c>
      <c r="I35" s="545"/>
      <c r="J35" s="399" t="s">
        <v>588</v>
      </c>
      <c r="K35" s="559"/>
      <c r="L35" s="557">
        <v>7721</v>
      </c>
      <c r="M35" s="403" t="s">
        <v>589</v>
      </c>
      <c r="N35" s="396" t="s">
        <v>42</v>
      </c>
      <c r="O35" s="403" t="s">
        <v>42</v>
      </c>
      <c r="P35" s="469" t="s">
        <v>42</v>
      </c>
      <c r="Q35" s="470" t="s">
        <v>473</v>
      </c>
      <c r="R35" s="470" t="s">
        <v>42</v>
      </c>
      <c r="S35" s="466" t="s">
        <v>583</v>
      </c>
      <c r="T35" s="555" t="s">
        <v>584</v>
      </c>
      <c r="U35" s="438"/>
    </row>
    <row r="36" spans="1:21" ht="13.5" thickBot="1" x14ac:dyDescent="0.25">
      <c r="A36" s="463" t="s">
        <v>485</v>
      </c>
      <c r="B36" s="471" t="s">
        <v>590</v>
      </c>
      <c r="C36" s="523" t="s">
        <v>591</v>
      </c>
      <c r="D36" s="549">
        <v>39350</v>
      </c>
      <c r="E36" s="399" t="s">
        <v>594</v>
      </c>
      <c r="F36" s="399" t="s">
        <v>595</v>
      </c>
      <c r="G36" s="399" t="s">
        <v>596</v>
      </c>
      <c r="H36" s="404" t="s">
        <v>580</v>
      </c>
      <c r="I36" s="546"/>
      <c r="J36" s="402">
        <v>602530</v>
      </c>
      <c r="K36" s="551"/>
      <c r="L36" s="558">
        <v>1982</v>
      </c>
      <c r="M36" s="403" t="s">
        <v>532</v>
      </c>
      <c r="N36" s="396" t="s">
        <v>42</v>
      </c>
      <c r="O36" s="403" t="s">
        <v>42</v>
      </c>
      <c r="P36" s="469" t="s">
        <v>42</v>
      </c>
      <c r="Q36" s="470" t="s">
        <v>473</v>
      </c>
      <c r="R36" s="470" t="s">
        <v>42</v>
      </c>
      <c r="S36" s="466" t="s">
        <v>592</v>
      </c>
      <c r="T36" s="555" t="s">
        <v>593</v>
      </c>
      <c r="U36" s="438"/>
    </row>
    <row r="37" spans="1:21" ht="14.25" thickBot="1" x14ac:dyDescent="0.3">
      <c r="A37" s="1745" t="s">
        <v>486</v>
      </c>
      <c r="B37" s="1746"/>
      <c r="C37" s="472"/>
      <c r="D37" s="473"/>
      <c r="E37" s="441"/>
      <c r="F37" s="441"/>
      <c r="G37" s="441"/>
      <c r="H37" s="441"/>
      <c r="I37" s="441"/>
      <c r="J37" s="441"/>
      <c r="K37" s="441"/>
      <c r="L37" s="441"/>
      <c r="M37" s="442"/>
      <c r="N37" s="442"/>
      <c r="O37" s="442"/>
      <c r="P37" s="443"/>
      <c r="Q37" s="444"/>
      <c r="R37" s="444"/>
      <c r="S37" s="445"/>
      <c r="T37" s="530"/>
      <c r="U37" s="446"/>
    </row>
    <row r="38" spans="1:21" x14ac:dyDescent="0.2">
      <c r="A38" s="69"/>
      <c r="B38" s="69"/>
      <c r="C38" s="69"/>
      <c r="D38" s="69"/>
      <c r="E38" s="69"/>
      <c r="F38" s="69"/>
      <c r="G38" s="69"/>
      <c r="J38" s="69"/>
      <c r="M38" s="69"/>
      <c r="N38" s="69"/>
      <c r="O38" s="69"/>
      <c r="P38" s="69"/>
      <c r="R38" s="69"/>
      <c r="S38" s="69"/>
      <c r="U38" s="69"/>
    </row>
    <row r="39" spans="1:21" s="69" customFormat="1" ht="13.5" x14ac:dyDescent="0.25">
      <c r="A39" s="255" t="s">
        <v>298</v>
      </c>
    </row>
    <row r="40" spans="1:21" s="69" customFormat="1" ht="13.5" x14ac:dyDescent="0.25">
      <c r="A40" s="255"/>
    </row>
    <row r="41" spans="1:21" s="69" customFormat="1" ht="13.5" x14ac:dyDescent="0.25">
      <c r="A41" s="534" t="s">
        <v>517</v>
      </c>
      <c r="B41" s="531"/>
      <c r="C41" s="531"/>
      <c r="D41" s="532" t="s">
        <v>515</v>
      </c>
      <c r="E41" s="533">
        <v>15000</v>
      </c>
      <c r="H41" s="532"/>
      <c r="I41" s="533"/>
    </row>
    <row r="42" spans="1:21" s="69" customFormat="1" ht="13.5" x14ac:dyDescent="0.25">
      <c r="A42" s="531"/>
      <c r="B42" s="531"/>
      <c r="C42" s="531"/>
      <c r="D42" s="532" t="s">
        <v>516</v>
      </c>
      <c r="E42" s="533">
        <v>30000</v>
      </c>
      <c r="H42" s="532"/>
      <c r="I42" s="533"/>
    </row>
    <row r="43" spans="1:21" x14ac:dyDescent="0.2">
      <c r="A43" s="69"/>
      <c r="B43" s="69"/>
      <c r="C43" s="69"/>
      <c r="D43" s="69"/>
      <c r="E43" s="69"/>
      <c r="F43" s="69"/>
      <c r="G43" s="69"/>
      <c r="J43" s="69"/>
      <c r="M43" s="69"/>
      <c r="N43" s="69"/>
      <c r="O43" s="69"/>
      <c r="P43" s="69"/>
      <c r="R43" s="69"/>
      <c r="S43" s="69"/>
      <c r="U43" s="69"/>
    </row>
    <row r="44" spans="1:21" ht="13.5" x14ac:dyDescent="0.25">
      <c r="A44" s="474" t="s">
        <v>493</v>
      </c>
      <c r="B44" s="475"/>
      <c r="C44" s="69"/>
      <c r="D44" s="69"/>
      <c r="E44" s="69"/>
      <c r="F44" s="69"/>
      <c r="G44" s="69"/>
      <c r="J44" s="69"/>
      <c r="M44" s="69"/>
      <c r="N44" s="69"/>
      <c r="O44" s="69"/>
      <c r="P44" s="69"/>
      <c r="R44" s="69"/>
      <c r="S44" s="69"/>
      <c r="U44" s="69"/>
    </row>
    <row r="45" spans="1:21" s="69" customFormat="1" ht="13.5" x14ac:dyDescent="0.25">
      <c r="A45" s="474" t="s">
        <v>518</v>
      </c>
      <c r="B45" s="475"/>
    </row>
    <row r="46" spans="1:21" ht="13.5" x14ac:dyDescent="0.25">
      <c r="A46" s="476" t="s">
        <v>494</v>
      </c>
      <c r="B46" s="477"/>
      <c r="C46" s="477"/>
      <c r="D46" s="69"/>
      <c r="E46" s="69"/>
      <c r="F46" s="69"/>
      <c r="G46" s="69"/>
      <c r="J46" s="69"/>
      <c r="M46" s="69"/>
      <c r="N46" s="69"/>
      <c r="O46" s="69"/>
      <c r="P46" s="69"/>
      <c r="R46" s="69"/>
      <c r="S46" s="69"/>
      <c r="U46" s="69"/>
    </row>
    <row r="47" spans="1:21" ht="13.5" x14ac:dyDescent="0.25">
      <c r="A47" s="476" t="s">
        <v>495</v>
      </c>
      <c r="B47" s="477"/>
      <c r="C47" s="477"/>
      <c r="D47" s="69"/>
      <c r="E47" s="69"/>
      <c r="F47" s="69"/>
      <c r="G47" s="69"/>
      <c r="J47" s="69"/>
      <c r="M47" s="69"/>
      <c r="N47" s="69"/>
      <c r="O47" s="69"/>
      <c r="P47" s="69"/>
      <c r="R47" s="69"/>
      <c r="S47" s="69"/>
      <c r="U47" s="69"/>
    </row>
    <row r="48" spans="1:21" ht="13.5" x14ac:dyDescent="0.25">
      <c r="A48" s="476" t="s">
        <v>496</v>
      </c>
      <c r="B48" s="477"/>
      <c r="C48" s="477"/>
      <c r="D48" s="69"/>
      <c r="E48" s="69"/>
      <c r="F48" s="69"/>
      <c r="G48" s="69"/>
      <c r="J48" s="69"/>
      <c r="M48" s="69"/>
      <c r="N48" s="69"/>
      <c r="O48" s="69"/>
      <c r="P48" s="69"/>
      <c r="R48" s="69"/>
      <c r="S48" s="69"/>
      <c r="U48" s="69"/>
    </row>
    <row r="49" spans="1:21" ht="13.5" x14ac:dyDescent="0.25">
      <c r="A49" s="476" t="s">
        <v>497</v>
      </c>
      <c r="B49" s="477"/>
      <c r="C49" s="477"/>
      <c r="D49" s="69"/>
      <c r="E49" s="69"/>
      <c r="F49" s="69"/>
      <c r="G49" s="69"/>
      <c r="J49" s="69"/>
      <c r="M49" s="69"/>
      <c r="N49" s="69"/>
      <c r="O49" s="69"/>
      <c r="P49" s="69"/>
      <c r="R49" s="69"/>
      <c r="S49" s="69"/>
      <c r="U49" s="69"/>
    </row>
    <row r="50" spans="1:21" s="69" customFormat="1" ht="13.5" x14ac:dyDescent="0.25">
      <c r="A50" s="476" t="s">
        <v>519</v>
      </c>
      <c r="B50" s="477"/>
      <c r="C50" s="477"/>
    </row>
    <row r="51" spans="1:21" s="69" customFormat="1" ht="13.5" x14ac:dyDescent="0.25">
      <c r="A51" s="476"/>
      <c r="B51" s="477"/>
      <c r="C51" s="477"/>
    </row>
    <row r="52" spans="1:21" x14ac:dyDescent="0.2">
      <c r="A52" s="69"/>
      <c r="B52" s="69"/>
      <c r="C52" s="69"/>
      <c r="D52" s="69"/>
      <c r="E52" s="69"/>
      <c r="F52" s="69"/>
      <c r="G52" s="69"/>
      <c r="J52" s="69"/>
      <c r="M52" s="69"/>
      <c r="N52" s="69"/>
      <c r="O52" s="69"/>
      <c r="P52" s="69"/>
      <c r="R52" s="69"/>
      <c r="S52" s="69"/>
      <c r="U52" s="69"/>
    </row>
    <row r="53" spans="1:21" ht="16.5" x14ac:dyDescent="0.3">
      <c r="A53" s="388" t="s">
        <v>498</v>
      </c>
      <c r="B53" s="478"/>
      <c r="C53" s="388"/>
      <c r="D53" s="478" t="s">
        <v>499</v>
      </c>
      <c r="E53" s="478"/>
      <c r="F53" s="478"/>
      <c r="G53" s="478"/>
      <c r="H53" s="478"/>
      <c r="I53" s="478"/>
      <c r="J53" s="479"/>
      <c r="K53" s="479"/>
      <c r="L53" s="479"/>
      <c r="M53" s="478" t="s">
        <v>500</v>
      </c>
      <c r="N53" s="69"/>
      <c r="O53" s="69"/>
      <c r="P53" s="69"/>
      <c r="R53" s="69"/>
      <c r="S53" s="69"/>
      <c r="U53" s="69"/>
    </row>
    <row r="59" spans="1:21" ht="13.5" x14ac:dyDescent="0.25">
      <c r="A59" s="628" t="s">
        <v>609</v>
      </c>
      <c r="B59" s="69"/>
      <c r="C59" s="69"/>
      <c r="D59" s="69"/>
      <c r="E59" s="69"/>
      <c r="F59" s="69"/>
      <c r="G59" s="69"/>
      <c r="J59" s="69"/>
      <c r="M59" s="69"/>
      <c r="N59" s="69"/>
      <c r="O59" s="69"/>
      <c r="P59" s="69"/>
      <c r="R59" s="69"/>
      <c r="S59" s="69"/>
    </row>
  </sheetData>
  <mergeCells count="67">
    <mergeCell ref="A37:B37"/>
    <mergeCell ref="Q32:Q33"/>
    <mergeCell ref="P26:P27"/>
    <mergeCell ref="C26:C27"/>
    <mergeCell ref="D26:D27"/>
    <mergeCell ref="E26:E27"/>
    <mergeCell ref="F26:F27"/>
    <mergeCell ref="G26:G27"/>
    <mergeCell ref="A32:B32"/>
    <mergeCell ref="F32:F33"/>
    <mergeCell ref="G32:G33"/>
    <mergeCell ref="J32:J33"/>
    <mergeCell ref="M26:M27"/>
    <mergeCell ref="N26:N27"/>
    <mergeCell ref="O26:O27"/>
    <mergeCell ref="M32:M33"/>
    <mergeCell ref="J26:J27"/>
    <mergeCell ref="R26:R27"/>
    <mergeCell ref="I26:I27"/>
    <mergeCell ref="P32:P33"/>
    <mergeCell ref="Q26:Q27"/>
    <mergeCell ref="N32:N33"/>
    <mergeCell ref="O32:O33"/>
    <mergeCell ref="A23:B23"/>
    <mergeCell ref="C32:C33"/>
    <mergeCell ref="D32:D33"/>
    <mergeCell ref="E32:E33"/>
    <mergeCell ref="U32:U33"/>
    <mergeCell ref="U26:U27"/>
    <mergeCell ref="S26:S27"/>
    <mergeCell ref="R32:R33"/>
    <mergeCell ref="A29:B29"/>
    <mergeCell ref="A26:B26"/>
    <mergeCell ref="I32:I33"/>
    <mergeCell ref="H26:H27"/>
    <mergeCell ref="H32:H33"/>
    <mergeCell ref="L26:L27"/>
    <mergeCell ref="K26:K27"/>
    <mergeCell ref="K32:K33"/>
    <mergeCell ref="A12:U12"/>
    <mergeCell ref="H9:H10"/>
    <mergeCell ref="L9:L10"/>
    <mergeCell ref="T32:T33"/>
    <mergeCell ref="A22:U22"/>
    <mergeCell ref="R9:R10"/>
    <mergeCell ref="G9:G10"/>
    <mergeCell ref="A20:U20"/>
    <mergeCell ref="A17:U17"/>
    <mergeCell ref="T26:T27"/>
    <mergeCell ref="U9:U10"/>
    <mergeCell ref="L32:L33"/>
    <mergeCell ref="S32:S33"/>
    <mergeCell ref="T9:T10"/>
    <mergeCell ref="A9:B9"/>
    <mergeCell ref="S9:S10"/>
    <mergeCell ref="C9:C10"/>
    <mergeCell ref="O9:O10"/>
    <mergeCell ref="D9:D10"/>
    <mergeCell ref="E9:E10"/>
    <mergeCell ref="F9:F10"/>
    <mergeCell ref="P9:P10"/>
    <mergeCell ref="I9:I10"/>
    <mergeCell ref="Q9:Q10"/>
    <mergeCell ref="N9:N10"/>
    <mergeCell ref="J9:J10"/>
    <mergeCell ref="M9:M10"/>
    <mergeCell ref="K9:K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G21"/>
  <sheetViews>
    <sheetView workbookViewId="0">
      <selection activeCell="D29" sqref="D29"/>
    </sheetView>
  </sheetViews>
  <sheetFormatPr defaultRowHeight="12.75" x14ac:dyDescent="0.2"/>
  <cols>
    <col min="1" max="1" width="25.42578125" customWidth="1"/>
    <col min="2" max="2" width="13.5703125" customWidth="1"/>
    <col min="3" max="3" width="14.7109375" customWidth="1"/>
    <col min="4" max="4" width="14.7109375" style="69" customWidth="1"/>
    <col min="5" max="5" width="18.5703125" customWidth="1"/>
  </cols>
  <sheetData>
    <row r="1" spans="1:7" ht="16.5" x14ac:dyDescent="0.3">
      <c r="A1" s="1" t="s">
        <v>29</v>
      </c>
      <c r="B1" s="2"/>
      <c r="C1" s="69"/>
      <c r="E1" s="69"/>
      <c r="F1" s="69"/>
      <c r="G1" s="69"/>
    </row>
    <row r="2" spans="1:7" ht="16.5" x14ac:dyDescent="0.3">
      <c r="A2" s="1" t="s">
        <v>30</v>
      </c>
      <c r="B2" s="2"/>
      <c r="C2" s="69"/>
      <c r="E2" s="69"/>
      <c r="F2" s="69"/>
      <c r="G2" s="69"/>
    </row>
    <row r="3" spans="1:7" ht="16.5" x14ac:dyDescent="0.3">
      <c r="A3" s="1" t="s">
        <v>31</v>
      </c>
      <c r="B3" s="2"/>
      <c r="C3" s="69"/>
      <c r="E3" s="69"/>
      <c r="F3" s="69"/>
      <c r="G3" s="69"/>
    </row>
    <row r="4" spans="1:7" ht="16.5" x14ac:dyDescent="0.3">
      <c r="A4" s="9" t="s">
        <v>505</v>
      </c>
      <c r="B4" s="2"/>
      <c r="C4" s="69"/>
      <c r="E4" s="69"/>
      <c r="F4" s="69"/>
      <c r="G4" s="69"/>
    </row>
    <row r="5" spans="1:7" ht="16.5" x14ac:dyDescent="0.3">
      <c r="A5" s="3"/>
      <c r="B5" s="2"/>
      <c r="C5" s="69"/>
      <c r="E5" s="69"/>
      <c r="F5" s="69"/>
      <c r="G5" s="69"/>
    </row>
    <row r="6" spans="1:7" ht="16.5" x14ac:dyDescent="0.3">
      <c r="A6" s="4" t="s">
        <v>0</v>
      </c>
      <c r="B6" s="2"/>
      <c r="C6" s="69"/>
      <c r="E6" s="69"/>
      <c r="F6" s="69"/>
      <c r="G6" s="69"/>
    </row>
    <row r="7" spans="1:7" ht="16.5" x14ac:dyDescent="0.3">
      <c r="A7" s="1" t="s">
        <v>68</v>
      </c>
      <c r="B7" s="2"/>
      <c r="C7" s="69"/>
      <c r="E7" s="69"/>
      <c r="F7" s="69"/>
      <c r="G7" s="69"/>
    </row>
    <row r="8" spans="1:7" ht="13.5" thickBot="1" x14ac:dyDescent="0.25">
      <c r="A8" s="69"/>
      <c r="B8" s="69"/>
      <c r="C8" s="69"/>
      <c r="E8" s="69"/>
      <c r="F8" s="69"/>
    </row>
    <row r="9" spans="1:7" ht="13.5" thickBot="1" x14ac:dyDescent="0.25">
      <c r="A9" s="481" t="s">
        <v>504</v>
      </c>
      <c r="B9" s="482" t="s">
        <v>506</v>
      </c>
      <c r="C9" s="483" t="s">
        <v>470</v>
      </c>
      <c r="D9" s="484" t="s">
        <v>507</v>
      </c>
      <c r="E9" s="485" t="s">
        <v>4</v>
      </c>
      <c r="F9" s="69"/>
    </row>
    <row r="10" spans="1:7" x14ac:dyDescent="0.2">
      <c r="A10" s="486" t="s">
        <v>463</v>
      </c>
      <c r="B10" s="487"/>
      <c r="C10" s="488"/>
      <c r="D10" s="489"/>
      <c r="E10" s="490"/>
      <c r="F10" s="69"/>
    </row>
    <row r="11" spans="1:7" x14ac:dyDescent="0.2">
      <c r="A11" s="491" t="s">
        <v>488</v>
      </c>
      <c r="B11" s="492"/>
      <c r="C11" s="493"/>
      <c r="D11" s="494"/>
      <c r="E11" s="495"/>
      <c r="F11" s="69"/>
    </row>
    <row r="12" spans="1:7" ht="13.5" thickBot="1" x14ac:dyDescent="0.25">
      <c r="A12" s="496" t="s">
        <v>489</v>
      </c>
      <c r="B12" s="497"/>
      <c r="C12" s="498"/>
      <c r="D12" s="499"/>
      <c r="E12" s="500"/>
      <c r="F12" s="69"/>
    </row>
    <row r="13" spans="1:7" ht="17.25" customHeight="1" thickBot="1" x14ac:dyDescent="0.25">
      <c r="A13" s="501" t="s">
        <v>486</v>
      </c>
      <c r="B13" s="502"/>
      <c r="C13" s="503"/>
      <c r="D13" s="504"/>
      <c r="E13" s="505"/>
      <c r="F13" s="69"/>
    </row>
    <row r="14" spans="1:7" x14ac:dyDescent="0.2">
      <c r="A14" s="506" t="s">
        <v>9</v>
      </c>
      <c r="B14" s="507"/>
      <c r="C14" s="508"/>
      <c r="D14" s="508"/>
      <c r="E14" s="508"/>
      <c r="F14" s="69"/>
    </row>
    <row r="15" spans="1:7" ht="13.5" thickBot="1" x14ac:dyDescent="0.25">
      <c r="A15" s="509" t="s">
        <v>10</v>
      </c>
      <c r="B15" s="510"/>
      <c r="C15" s="508"/>
      <c r="D15" s="508"/>
      <c r="E15" s="508"/>
      <c r="F15" s="69"/>
    </row>
    <row r="16" spans="1:7" ht="13.5" thickTop="1" x14ac:dyDescent="0.2">
      <c r="A16" s="511" t="s">
        <v>11</v>
      </c>
      <c r="B16" s="512"/>
      <c r="C16" s="508"/>
      <c r="D16" s="508"/>
      <c r="E16" s="508"/>
      <c r="F16" s="69"/>
    </row>
    <row r="17" spans="1:6" ht="13.5" thickBot="1" x14ac:dyDescent="0.25">
      <c r="A17" s="513" t="s">
        <v>407</v>
      </c>
      <c r="B17" s="514"/>
      <c r="C17" s="2"/>
      <c r="D17" s="2"/>
      <c r="E17" s="2"/>
      <c r="F17" s="69"/>
    </row>
    <row r="18" spans="1:6" ht="13.5" thickBot="1" x14ac:dyDescent="0.25">
      <c r="A18" s="515" t="s">
        <v>12</v>
      </c>
      <c r="B18" s="516"/>
      <c r="C18" s="71"/>
      <c r="D18" s="71"/>
      <c r="E18" s="71"/>
      <c r="F18" s="69"/>
    </row>
    <row r="19" spans="1:6" s="69" customFormat="1" x14ac:dyDescent="0.2">
      <c r="A19" s="1472"/>
      <c r="B19" s="1473"/>
      <c r="C19" s="71"/>
      <c r="D19" s="71"/>
      <c r="E19" s="71"/>
    </row>
    <row r="20" spans="1:6" x14ac:dyDescent="0.2">
      <c r="A20" s="69"/>
      <c r="B20" s="69"/>
      <c r="C20" s="69"/>
      <c r="E20" s="69"/>
      <c r="F20" s="69"/>
    </row>
    <row r="21" spans="1:6" ht="16.5" x14ac:dyDescent="0.3">
      <c r="A21" s="388" t="s">
        <v>17</v>
      </c>
      <c r="B21" s="478" t="s">
        <v>18</v>
      </c>
      <c r="C21" s="478"/>
      <c r="D21" s="478"/>
      <c r="E21" s="478" t="s">
        <v>19</v>
      </c>
      <c r="F21" s="69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Z148"/>
  <sheetViews>
    <sheetView workbookViewId="0">
      <selection activeCell="D30" sqref="D30:D32"/>
    </sheetView>
  </sheetViews>
  <sheetFormatPr defaultRowHeight="12.75" x14ac:dyDescent="0.2"/>
  <cols>
    <col min="1" max="1" width="36.140625" customWidth="1"/>
    <col min="2" max="2" width="25.5703125" customWidth="1"/>
    <col min="3" max="3" width="48" style="69" customWidth="1"/>
    <col min="4" max="4" width="12.140625" customWidth="1"/>
    <col min="5" max="5" width="10.140625" customWidth="1"/>
    <col min="6" max="6" width="11.42578125" customWidth="1"/>
    <col min="7" max="7" width="11.7109375" customWidth="1"/>
    <col min="8" max="8" width="19.5703125" bestFit="1" customWidth="1"/>
    <col min="9" max="9" width="12" style="69" customWidth="1"/>
    <col min="10" max="10" width="23" customWidth="1"/>
    <col min="13" max="13" width="13.42578125" customWidth="1"/>
    <col min="16" max="16" width="11.140625" bestFit="1" customWidth="1"/>
    <col min="19" max="19" width="21.85546875" customWidth="1"/>
    <col min="22" max="22" width="13.42578125" customWidth="1"/>
  </cols>
  <sheetData>
    <row r="1" spans="1:26" ht="16.5" x14ac:dyDescent="0.3">
      <c r="A1" s="1" t="s">
        <v>29</v>
      </c>
      <c r="B1" s="2"/>
      <c r="C1" s="2"/>
      <c r="D1" s="69"/>
      <c r="E1" s="69"/>
      <c r="F1" s="69"/>
      <c r="G1" s="1"/>
      <c r="H1" s="1"/>
      <c r="I1" s="1"/>
      <c r="J1" s="1"/>
      <c r="K1" s="1"/>
      <c r="L1" s="6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6" ht="16.5" x14ac:dyDescent="0.3">
      <c r="A2" s="1" t="s">
        <v>30</v>
      </c>
      <c r="B2" s="2"/>
      <c r="C2" s="2"/>
      <c r="D2" s="69"/>
      <c r="E2" s="69"/>
      <c r="F2" s="69"/>
      <c r="G2" s="1"/>
      <c r="H2" s="1"/>
      <c r="I2" s="1"/>
      <c r="J2" s="1"/>
      <c r="K2" s="1"/>
      <c r="L2" s="69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6" s="69" customFormat="1" ht="16.5" x14ac:dyDescent="0.3">
      <c r="A3" s="1" t="s">
        <v>31</v>
      </c>
      <c r="B3" s="2"/>
      <c r="C3" s="2"/>
      <c r="G3" s="1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6" s="69" customFormat="1" ht="16.5" x14ac:dyDescent="0.3">
      <c r="A4" s="9" t="s">
        <v>635</v>
      </c>
      <c r="B4" s="2"/>
      <c r="C4" s="2"/>
      <c r="G4" s="1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6" s="69" customFormat="1" ht="16.5" x14ac:dyDescent="0.3">
      <c r="A5" s="3"/>
      <c r="B5" s="2"/>
      <c r="C5" s="2"/>
      <c r="G5" s="1"/>
      <c r="H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6" s="69" customFormat="1" ht="16.5" x14ac:dyDescent="0.3">
      <c r="A6" s="4" t="s">
        <v>0</v>
      </c>
      <c r="B6" s="2"/>
      <c r="C6" s="2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6" s="69" customFormat="1" ht="16.5" x14ac:dyDescent="0.3">
      <c r="A7" s="1" t="s">
        <v>68</v>
      </c>
      <c r="B7" s="2"/>
      <c r="C7" s="2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6" ht="13.5" thickBot="1" x14ac:dyDescent="0.25">
      <c r="A8" s="69"/>
      <c r="B8" s="69"/>
      <c r="D8" s="69"/>
      <c r="E8" s="69"/>
      <c r="F8" s="69"/>
      <c r="G8" s="69"/>
      <c r="H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</row>
    <row r="9" spans="1:26" ht="13.5" x14ac:dyDescent="0.25">
      <c r="A9" s="1779" t="s">
        <v>616</v>
      </c>
      <c r="B9" s="1779" t="s">
        <v>20</v>
      </c>
      <c r="C9" s="1779" t="s">
        <v>625</v>
      </c>
      <c r="D9" s="655" t="s">
        <v>23</v>
      </c>
      <c r="E9" s="946" t="s">
        <v>112</v>
      </c>
      <c r="F9" s="1556" t="s">
        <v>4</v>
      </c>
      <c r="G9" s="631" t="s">
        <v>350</v>
      </c>
      <c r="H9" s="1077" t="s">
        <v>112</v>
      </c>
      <c r="I9" s="1558" t="s">
        <v>4</v>
      </c>
      <c r="J9" s="656" t="s">
        <v>7</v>
      </c>
      <c r="K9" s="201" t="s">
        <v>112</v>
      </c>
      <c r="L9" s="1564" t="s">
        <v>4</v>
      </c>
      <c r="M9" s="657" t="s">
        <v>636</v>
      </c>
      <c r="N9" s="658" t="s">
        <v>112</v>
      </c>
      <c r="O9" s="1788" t="s">
        <v>4</v>
      </c>
      <c r="P9" s="632" t="s">
        <v>13</v>
      </c>
      <c r="Q9" s="659" t="s">
        <v>112</v>
      </c>
      <c r="R9" s="1568" t="s">
        <v>4</v>
      </c>
      <c r="S9" s="660" t="s">
        <v>649</v>
      </c>
      <c r="T9" s="661" t="s">
        <v>112</v>
      </c>
      <c r="U9" s="1552" t="s">
        <v>4</v>
      </c>
      <c r="V9" s="662" t="s">
        <v>78</v>
      </c>
      <c r="W9" s="663" t="s">
        <v>112</v>
      </c>
      <c r="X9" s="1786" t="s">
        <v>4</v>
      </c>
    </row>
    <row r="10" spans="1:26" ht="14.25" thickBot="1" x14ac:dyDescent="0.3">
      <c r="A10" s="1780"/>
      <c r="B10" s="1780"/>
      <c r="C10" s="1780"/>
      <c r="D10" s="664" t="s">
        <v>24</v>
      </c>
      <c r="E10" s="947" t="s">
        <v>617</v>
      </c>
      <c r="F10" s="1557"/>
      <c r="G10" s="634" t="s">
        <v>25</v>
      </c>
      <c r="H10" s="1078" t="s">
        <v>617</v>
      </c>
      <c r="I10" s="1559"/>
      <c r="J10" s="665" t="s">
        <v>26</v>
      </c>
      <c r="K10" s="203" t="s">
        <v>617</v>
      </c>
      <c r="L10" s="1565"/>
      <c r="M10" s="666" t="s">
        <v>26</v>
      </c>
      <c r="N10" s="667" t="s">
        <v>111</v>
      </c>
      <c r="O10" s="1789"/>
      <c r="P10" s="635" t="s">
        <v>26</v>
      </c>
      <c r="Q10" s="668" t="s">
        <v>617</v>
      </c>
      <c r="R10" s="1569"/>
      <c r="S10" s="669" t="s">
        <v>26</v>
      </c>
      <c r="T10" s="670" t="s">
        <v>617</v>
      </c>
      <c r="U10" s="1553"/>
      <c r="V10" s="671" t="s">
        <v>630</v>
      </c>
      <c r="W10" s="672" t="s">
        <v>111</v>
      </c>
      <c r="X10" s="1787"/>
    </row>
    <row r="11" spans="1:26" x14ac:dyDescent="0.2">
      <c r="A11" s="1784" t="s">
        <v>659</v>
      </c>
      <c r="B11" s="1764" t="s">
        <v>651</v>
      </c>
      <c r="C11" s="1764" t="s">
        <v>640</v>
      </c>
      <c r="D11" s="1476">
        <v>104000</v>
      </c>
      <c r="E11" s="857"/>
      <c r="F11" s="572"/>
      <c r="G11" s="858"/>
      <c r="H11" s="857"/>
      <c r="I11" s="857"/>
      <c r="J11" s="674" t="s">
        <v>641</v>
      </c>
      <c r="K11" s="673"/>
      <c r="L11" s="674"/>
      <c r="M11" s="674" t="s">
        <v>642</v>
      </c>
      <c r="N11" s="675"/>
      <c r="O11" s="675"/>
      <c r="P11" s="676"/>
      <c r="Q11" s="677"/>
      <c r="R11" s="678"/>
      <c r="S11" s="679"/>
      <c r="T11" s="680"/>
      <c r="U11" s="681"/>
      <c r="V11" s="674" t="s">
        <v>642</v>
      </c>
      <c r="W11" s="682"/>
      <c r="X11" s="683"/>
      <c r="Y11" s="641"/>
      <c r="Z11" s="641"/>
    </row>
    <row r="12" spans="1:26" s="69" customFormat="1" x14ac:dyDescent="0.2">
      <c r="A12" s="1785"/>
      <c r="B12" s="1765"/>
      <c r="C12" s="1765"/>
      <c r="D12" s="1477"/>
      <c r="E12" s="855"/>
      <c r="F12" s="950"/>
      <c r="G12" s="856">
        <v>2000</v>
      </c>
      <c r="H12" s="855"/>
      <c r="I12" s="855"/>
      <c r="J12" s="813" t="s">
        <v>644</v>
      </c>
      <c r="K12" s="954"/>
      <c r="L12" s="949"/>
      <c r="M12" s="949" t="s">
        <v>643</v>
      </c>
      <c r="N12" s="814"/>
      <c r="O12" s="814"/>
      <c r="P12" s="956"/>
      <c r="Q12" s="815"/>
      <c r="R12" s="654"/>
      <c r="S12" s="816"/>
      <c r="T12" s="817"/>
      <c r="U12" s="818"/>
      <c r="V12" s="949" t="s">
        <v>643</v>
      </c>
      <c r="W12" s="819"/>
      <c r="X12" s="820"/>
      <c r="Y12" s="641"/>
      <c r="Z12" s="641"/>
    </row>
    <row r="13" spans="1:26" s="69" customFormat="1" x14ac:dyDescent="0.2">
      <c r="A13" s="1785"/>
      <c r="B13" s="1766" t="s">
        <v>652</v>
      </c>
      <c r="C13" s="585" t="s">
        <v>653</v>
      </c>
      <c r="D13" s="1478">
        <v>286000</v>
      </c>
      <c r="E13" s="852"/>
      <c r="F13" s="180"/>
      <c r="G13" s="853"/>
      <c r="H13" s="852"/>
      <c r="I13" s="757"/>
      <c r="J13" s="688" t="s">
        <v>646</v>
      </c>
      <c r="K13" s="687"/>
      <c r="L13" s="688"/>
      <c r="M13" s="688" t="s">
        <v>647</v>
      </c>
      <c r="N13" s="719"/>
      <c r="O13" s="719"/>
      <c r="P13" s="716"/>
      <c r="Q13" s="717"/>
      <c r="R13" s="718"/>
      <c r="S13" s="688" t="s">
        <v>650</v>
      </c>
      <c r="T13" s="798"/>
      <c r="U13" s="799"/>
      <c r="V13" s="688" t="s">
        <v>647</v>
      </c>
      <c r="W13" s="800"/>
      <c r="X13" s="801"/>
    </row>
    <row r="14" spans="1:26" ht="13.5" customHeight="1" thickBot="1" x14ac:dyDescent="0.25">
      <c r="A14" s="1782"/>
      <c r="B14" s="1755"/>
      <c r="C14" s="847" t="s">
        <v>664</v>
      </c>
      <c r="D14" s="1479"/>
      <c r="E14" s="752"/>
      <c r="F14" s="850"/>
      <c r="G14" s="830">
        <v>7200</v>
      </c>
      <c r="H14" s="752"/>
      <c r="I14" s="849"/>
      <c r="J14" s="804"/>
      <c r="K14" s="832"/>
      <c r="L14" s="833"/>
      <c r="M14" s="804"/>
      <c r="N14" s="689"/>
      <c r="O14" s="689"/>
      <c r="P14" s="833"/>
      <c r="Q14" s="832"/>
      <c r="R14" s="833"/>
      <c r="S14" s="713"/>
      <c r="T14" s="691"/>
      <c r="U14" s="690"/>
      <c r="V14" s="371"/>
      <c r="W14" s="692"/>
      <c r="X14" s="693"/>
    </row>
    <row r="15" spans="1:26" s="69" customFormat="1" ht="13.5" customHeight="1" thickTop="1" x14ac:dyDescent="0.2">
      <c r="A15" s="1781" t="s">
        <v>660</v>
      </c>
      <c r="B15" s="1783" t="s">
        <v>661</v>
      </c>
      <c r="C15" s="859" t="s">
        <v>662</v>
      </c>
      <c r="D15" s="860">
        <v>429600</v>
      </c>
      <c r="E15" s="763"/>
      <c r="F15" s="861"/>
      <c r="G15" s="861"/>
      <c r="H15" s="763"/>
      <c r="I15" s="763"/>
      <c r="J15" s="697" t="s">
        <v>647</v>
      </c>
      <c r="K15" s="696"/>
      <c r="L15" s="697"/>
      <c r="M15" s="697" t="s">
        <v>647</v>
      </c>
      <c r="N15" s="698"/>
      <c r="O15" s="698"/>
      <c r="P15" s="715"/>
      <c r="Q15" s="700"/>
      <c r="R15" s="701"/>
      <c r="S15" s="697" t="s">
        <v>641</v>
      </c>
      <c r="T15" s="703"/>
      <c r="U15" s="704"/>
      <c r="V15" s="697" t="s">
        <v>647</v>
      </c>
      <c r="W15" s="706"/>
      <c r="X15" s="707"/>
    </row>
    <row r="16" spans="1:26" s="69" customFormat="1" ht="13.5" customHeight="1" x14ac:dyDescent="0.2">
      <c r="A16" s="1785"/>
      <c r="B16" s="1766"/>
      <c r="C16" s="870" t="s">
        <v>665</v>
      </c>
      <c r="D16" s="871"/>
      <c r="E16" s="872"/>
      <c r="F16" s="577"/>
      <c r="G16" s="577">
        <v>42960</v>
      </c>
      <c r="H16" s="872"/>
      <c r="I16" s="1090"/>
      <c r="J16" s="1548" t="s">
        <v>667</v>
      </c>
      <c r="K16" s="1775"/>
      <c r="L16" s="1548"/>
      <c r="M16" s="1548" t="s">
        <v>667</v>
      </c>
      <c r="N16" s="1762"/>
      <c r="O16" s="1762"/>
      <c r="P16" s="1773"/>
      <c r="Q16" s="1775"/>
      <c r="R16" s="1548"/>
      <c r="S16" s="1777"/>
      <c r="T16" s="1769"/>
      <c r="U16" s="1771"/>
      <c r="V16" s="1548" t="s">
        <v>667</v>
      </c>
      <c r="W16" s="1767"/>
      <c r="X16" s="1760"/>
    </row>
    <row r="17" spans="1:24" s="69" customFormat="1" ht="13.5" customHeight="1" x14ac:dyDescent="0.2">
      <c r="A17" s="1785"/>
      <c r="B17" s="1766"/>
      <c r="C17" s="870" t="s">
        <v>666</v>
      </c>
      <c r="D17" s="871"/>
      <c r="E17" s="872"/>
      <c r="F17" s="577"/>
      <c r="G17" s="577">
        <v>50000</v>
      </c>
      <c r="H17" s="872"/>
      <c r="I17" s="757"/>
      <c r="J17" s="1643"/>
      <c r="K17" s="1776"/>
      <c r="L17" s="1643"/>
      <c r="M17" s="1643"/>
      <c r="N17" s="1763"/>
      <c r="O17" s="1763"/>
      <c r="P17" s="1774"/>
      <c r="Q17" s="1776"/>
      <c r="R17" s="1643"/>
      <c r="S17" s="1778"/>
      <c r="T17" s="1770"/>
      <c r="U17" s="1772"/>
      <c r="V17" s="1643"/>
      <c r="W17" s="1768"/>
      <c r="X17" s="1761"/>
    </row>
    <row r="18" spans="1:24" s="69" customFormat="1" ht="13.5" customHeight="1" x14ac:dyDescent="0.2">
      <c r="A18" s="1785"/>
      <c r="B18" s="1765"/>
      <c r="C18" s="961" t="s">
        <v>718</v>
      </c>
      <c r="D18" s="962"/>
      <c r="E18" s="849"/>
      <c r="F18" s="380"/>
      <c r="G18" s="380">
        <v>1744.3</v>
      </c>
      <c r="H18" s="849"/>
      <c r="I18" s="849"/>
      <c r="J18" s="951"/>
      <c r="K18" s="831"/>
      <c r="L18" s="951"/>
      <c r="M18" s="951"/>
      <c r="N18" s="963"/>
      <c r="O18" s="963"/>
      <c r="P18" s="964">
        <v>500</v>
      </c>
      <c r="Q18" s="831"/>
      <c r="R18" s="951"/>
      <c r="S18" s="371"/>
      <c r="T18" s="931"/>
      <c r="U18" s="933"/>
      <c r="V18" s="951"/>
      <c r="W18" s="932"/>
      <c r="X18" s="965"/>
    </row>
    <row r="19" spans="1:24" x14ac:dyDescent="0.2">
      <c r="A19" s="1785"/>
      <c r="B19" s="1754" t="s">
        <v>668</v>
      </c>
      <c r="C19" s="366" t="s">
        <v>669</v>
      </c>
      <c r="D19" s="851">
        <v>200000</v>
      </c>
      <c r="E19" s="852"/>
      <c r="F19" s="180"/>
      <c r="G19" s="184"/>
      <c r="H19" s="852"/>
      <c r="I19" s="852"/>
      <c r="J19" s="592" t="s">
        <v>663</v>
      </c>
      <c r="K19" s="852"/>
      <c r="L19" s="180"/>
      <c r="M19" s="592" t="s">
        <v>663</v>
      </c>
      <c r="N19" s="877"/>
      <c r="O19" s="877"/>
      <c r="P19" s="180"/>
      <c r="Q19" s="852"/>
      <c r="R19" s="180"/>
      <c r="S19" s="878"/>
      <c r="T19" s="877"/>
      <c r="U19" s="877"/>
      <c r="V19" s="592" t="s">
        <v>663</v>
      </c>
      <c r="W19" s="877"/>
      <c r="X19" s="879"/>
    </row>
    <row r="20" spans="1:24" ht="13.5" thickBot="1" x14ac:dyDescent="0.25">
      <c r="A20" s="1782"/>
      <c r="B20" s="1755"/>
      <c r="C20" s="847" t="s">
        <v>718</v>
      </c>
      <c r="D20" s="848"/>
      <c r="E20" s="752"/>
      <c r="F20" s="850"/>
      <c r="G20" s="850">
        <v>1744.3</v>
      </c>
      <c r="H20" s="752"/>
      <c r="I20" s="752"/>
      <c r="J20" s="843"/>
      <c r="K20" s="752"/>
      <c r="L20" s="850"/>
      <c r="M20" s="843"/>
      <c r="N20" s="838"/>
      <c r="O20" s="838"/>
      <c r="P20" s="850">
        <v>500</v>
      </c>
      <c r="Q20" s="752"/>
      <c r="R20" s="850"/>
      <c r="S20" s="876"/>
      <c r="T20" s="838"/>
      <c r="U20" s="838"/>
      <c r="V20" s="843"/>
      <c r="W20" s="838"/>
      <c r="X20" s="840"/>
    </row>
    <row r="21" spans="1:24" s="69" customFormat="1" ht="13.5" thickTop="1" x14ac:dyDescent="0.2">
      <c r="A21" s="1781" t="s">
        <v>676</v>
      </c>
      <c r="B21" s="1783" t="s">
        <v>677</v>
      </c>
      <c r="C21" s="778" t="s">
        <v>678</v>
      </c>
      <c r="D21" s="695">
        <v>370000</v>
      </c>
      <c r="E21" s="696"/>
      <c r="F21" s="697"/>
      <c r="G21" s="697"/>
      <c r="H21" s="696"/>
      <c r="I21" s="696"/>
      <c r="J21" s="697" t="s">
        <v>680</v>
      </c>
      <c r="K21" s="696"/>
      <c r="L21" s="697"/>
      <c r="M21" s="697" t="s">
        <v>641</v>
      </c>
      <c r="N21" s="698"/>
      <c r="O21" s="698"/>
      <c r="P21" s="699"/>
      <c r="Q21" s="700"/>
      <c r="R21" s="701"/>
      <c r="S21" s="702"/>
      <c r="T21" s="703"/>
      <c r="U21" s="704"/>
      <c r="V21" s="705"/>
      <c r="W21" s="706"/>
      <c r="X21" s="707"/>
    </row>
    <row r="22" spans="1:24" x14ac:dyDescent="0.2">
      <c r="A22" s="1785"/>
      <c r="B22" s="1766"/>
      <c r="C22" s="869" t="s">
        <v>666</v>
      </c>
      <c r="D22" s="834"/>
      <c r="E22" s="831"/>
      <c r="F22" s="951"/>
      <c r="G22" s="951">
        <v>8000</v>
      </c>
      <c r="H22" s="831"/>
      <c r="I22" s="831"/>
      <c r="J22" s="622" t="s">
        <v>681</v>
      </c>
      <c r="K22" s="831"/>
      <c r="L22" s="951"/>
      <c r="M22" s="371"/>
      <c r="N22" s="862"/>
      <c r="O22" s="862"/>
      <c r="P22" s="874"/>
      <c r="Q22" s="863"/>
      <c r="R22" s="864"/>
      <c r="S22" s="873"/>
      <c r="T22" s="865"/>
      <c r="U22" s="866"/>
      <c r="V22" s="875"/>
      <c r="W22" s="867"/>
      <c r="X22" s="868"/>
    </row>
    <row r="23" spans="1:24" ht="13.5" thickBot="1" x14ac:dyDescent="0.25">
      <c r="A23" s="1782"/>
      <c r="B23" s="1755"/>
      <c r="C23" s="777" t="s">
        <v>683</v>
      </c>
      <c r="D23" s="684"/>
      <c r="E23" s="685"/>
      <c r="F23" s="686"/>
      <c r="G23" s="684">
        <v>3000</v>
      </c>
      <c r="H23" s="685"/>
      <c r="I23" s="831"/>
      <c r="J23" s="948"/>
      <c r="K23" s="953"/>
      <c r="L23" s="952"/>
      <c r="M23" s="957"/>
      <c r="N23" s="841"/>
      <c r="O23" s="841"/>
      <c r="P23" s="952"/>
      <c r="Q23" s="953"/>
      <c r="R23" s="952"/>
      <c r="S23" s="842"/>
      <c r="T23" s="958"/>
      <c r="U23" s="960"/>
      <c r="V23" s="836"/>
      <c r="W23" s="837"/>
      <c r="X23" s="839"/>
    </row>
    <row r="24" spans="1:24" s="69" customFormat="1" ht="13.5" thickTop="1" x14ac:dyDescent="0.2">
      <c r="A24" s="1631" t="s">
        <v>688</v>
      </c>
      <c r="B24" s="896" t="s">
        <v>689</v>
      </c>
      <c r="C24" s="896" t="s">
        <v>690</v>
      </c>
      <c r="D24" s="897">
        <v>100000</v>
      </c>
      <c r="E24" s="898"/>
      <c r="F24" s="899"/>
      <c r="G24" s="900"/>
      <c r="H24" s="898"/>
      <c r="I24" s="898"/>
      <c r="J24" s="903"/>
      <c r="K24" s="901"/>
      <c r="L24" s="899"/>
      <c r="M24" s="903"/>
      <c r="N24" s="902"/>
      <c r="O24" s="902"/>
      <c r="P24" s="903"/>
      <c r="Q24" s="901"/>
      <c r="R24" s="899"/>
      <c r="S24" s="904"/>
      <c r="T24" s="905"/>
      <c r="U24" s="906"/>
      <c r="V24" s="916"/>
      <c r="W24" s="902"/>
      <c r="X24" s="907"/>
    </row>
    <row r="25" spans="1:24" s="69" customFormat="1" x14ac:dyDescent="0.2">
      <c r="A25" s="1632"/>
      <c r="B25" s="1754" t="s">
        <v>691</v>
      </c>
      <c r="C25" s="908" t="s">
        <v>692</v>
      </c>
      <c r="D25" s="584">
        <v>60000</v>
      </c>
      <c r="E25" s="888"/>
      <c r="F25" s="592"/>
      <c r="G25" s="909"/>
      <c r="H25" s="888"/>
      <c r="I25" s="888"/>
      <c r="J25" s="184"/>
      <c r="K25" s="910"/>
      <c r="L25" s="592"/>
      <c r="M25" s="184"/>
      <c r="N25" s="911"/>
      <c r="O25" s="911"/>
      <c r="P25" s="184"/>
      <c r="Q25" s="910"/>
      <c r="R25" s="592"/>
      <c r="S25" s="912"/>
      <c r="T25" s="913"/>
      <c r="U25" s="914"/>
      <c r="V25" s="917"/>
      <c r="W25" s="911"/>
      <c r="X25" s="915"/>
    </row>
    <row r="26" spans="1:24" s="69" customFormat="1" x14ac:dyDescent="0.2">
      <c r="A26" s="1632"/>
      <c r="B26" s="1765"/>
      <c r="C26" s="934" t="s">
        <v>666</v>
      </c>
      <c r="D26" s="365"/>
      <c r="E26" s="959"/>
      <c r="F26" s="949"/>
      <c r="G26" s="955">
        <v>1600</v>
      </c>
      <c r="H26" s="959"/>
      <c r="I26" s="959"/>
      <c r="J26" s="948"/>
      <c r="K26" s="954"/>
      <c r="L26" s="949"/>
      <c r="M26" s="948"/>
      <c r="N26" s="819"/>
      <c r="O26" s="819"/>
      <c r="P26" s="948"/>
      <c r="Q26" s="954"/>
      <c r="R26" s="949"/>
      <c r="S26" s="816"/>
      <c r="T26" s="815"/>
      <c r="U26" s="654"/>
      <c r="V26" s="935"/>
      <c r="W26" s="819"/>
      <c r="X26" s="820"/>
    </row>
    <row r="27" spans="1:24" s="69" customFormat="1" x14ac:dyDescent="0.2">
      <c r="A27" s="1632"/>
      <c r="B27" s="1754" t="s">
        <v>693</v>
      </c>
      <c r="C27" s="869" t="s">
        <v>713</v>
      </c>
      <c r="D27" s="834">
        <v>350000</v>
      </c>
      <c r="E27" s="931"/>
      <c r="F27" s="951"/>
      <c r="G27" s="932"/>
      <c r="H27" s="931"/>
      <c r="I27" s="931"/>
      <c r="J27" s="371"/>
      <c r="K27" s="831"/>
      <c r="L27" s="951"/>
      <c r="M27" s="371"/>
      <c r="N27" s="867"/>
      <c r="O27" s="867"/>
      <c r="P27" s="371"/>
      <c r="Q27" s="831"/>
      <c r="R27" s="951"/>
      <c r="S27" s="688" t="s">
        <v>642</v>
      </c>
      <c r="T27" s="863"/>
      <c r="U27" s="864"/>
      <c r="V27" s="875"/>
      <c r="W27" s="867"/>
      <c r="X27" s="868"/>
    </row>
    <row r="28" spans="1:24" x14ac:dyDescent="0.2">
      <c r="A28" s="1632"/>
      <c r="B28" s="1766"/>
      <c r="C28" s="936" t="s">
        <v>714</v>
      </c>
      <c r="D28" s="574"/>
      <c r="E28" s="937"/>
      <c r="F28" s="622"/>
      <c r="G28" s="939">
        <v>22120</v>
      </c>
      <c r="H28" s="937"/>
      <c r="I28" s="937"/>
      <c r="J28" s="622" t="s">
        <v>715</v>
      </c>
      <c r="K28" s="938"/>
      <c r="L28" s="622"/>
      <c r="M28" s="589"/>
      <c r="N28" s="939"/>
      <c r="O28" s="939"/>
      <c r="P28" s="589"/>
      <c r="Q28" s="938"/>
      <c r="R28" s="622"/>
      <c r="S28" s="919"/>
      <c r="T28" s="940"/>
      <c r="U28" s="941"/>
      <c r="V28" s="942"/>
      <c r="W28" s="939"/>
      <c r="X28" s="943"/>
    </row>
    <row r="29" spans="1:24" ht="13.5" thickBot="1" x14ac:dyDescent="0.25">
      <c r="A29" s="1618"/>
      <c r="B29" s="1755"/>
      <c r="C29" s="805" t="s">
        <v>666</v>
      </c>
      <c r="D29" s="835"/>
      <c r="E29" s="710"/>
      <c r="F29" s="833"/>
      <c r="G29" s="711">
        <v>1110</v>
      </c>
      <c r="H29" s="710"/>
      <c r="I29" s="710"/>
      <c r="J29" s="843"/>
      <c r="K29" s="832"/>
      <c r="L29" s="833"/>
      <c r="M29" s="843"/>
      <c r="N29" s="712"/>
      <c r="O29" s="712"/>
      <c r="P29" s="843"/>
      <c r="Q29" s="832"/>
      <c r="R29" s="833"/>
      <c r="S29" s="713"/>
      <c r="T29" s="691"/>
      <c r="U29" s="690"/>
      <c r="V29" s="711"/>
      <c r="W29" s="712"/>
      <c r="X29" s="714"/>
    </row>
    <row r="30" spans="1:24" ht="13.5" thickTop="1" x14ac:dyDescent="0.2">
      <c r="A30" s="1781" t="s">
        <v>698</v>
      </c>
      <c r="B30" s="1783" t="s">
        <v>699</v>
      </c>
      <c r="C30" s="778" t="s">
        <v>700</v>
      </c>
      <c r="D30" s="1480">
        <v>450000</v>
      </c>
      <c r="E30" s="696"/>
      <c r="F30" s="697"/>
      <c r="G30" s="697"/>
      <c r="H30" s="696"/>
      <c r="I30" s="1079"/>
      <c r="J30" s="592" t="s">
        <v>663</v>
      </c>
      <c r="K30" s="696"/>
      <c r="L30" s="697"/>
      <c r="M30" s="697" t="s">
        <v>641</v>
      </c>
      <c r="N30" s="698"/>
      <c r="O30" s="698"/>
      <c r="P30" s="697" t="s">
        <v>641</v>
      </c>
      <c r="Q30" s="700"/>
      <c r="R30" s="701"/>
      <c r="S30" s="702"/>
      <c r="T30" s="703"/>
      <c r="U30" s="704"/>
      <c r="V30" s="705"/>
      <c r="W30" s="706"/>
      <c r="X30" s="707"/>
    </row>
    <row r="31" spans="1:24" ht="13.5" customHeight="1" x14ac:dyDescent="0.2">
      <c r="A31" s="1785"/>
      <c r="B31" s="1766"/>
      <c r="C31" s="844" t="s">
        <v>666</v>
      </c>
      <c r="D31" s="1481"/>
      <c r="E31" s="845"/>
      <c r="F31" s="813"/>
      <c r="G31" s="813">
        <v>15000</v>
      </c>
      <c r="H31" s="845"/>
      <c r="I31" s="845"/>
      <c r="J31" s="813" t="s">
        <v>679</v>
      </c>
      <c r="K31" s="845"/>
      <c r="L31" s="813"/>
      <c r="M31" s="813" t="s">
        <v>701</v>
      </c>
      <c r="N31" s="924"/>
      <c r="O31" s="924"/>
      <c r="P31" s="846"/>
      <c r="Q31" s="845"/>
      <c r="R31" s="813"/>
      <c r="S31" s="923"/>
      <c r="T31" s="925"/>
      <c r="U31" s="925"/>
      <c r="V31" s="923"/>
      <c r="W31" s="924"/>
      <c r="X31" s="926"/>
    </row>
    <row r="32" spans="1:24" s="69" customFormat="1" ht="13.5" customHeight="1" thickBot="1" x14ac:dyDescent="0.25">
      <c r="A32" s="1782"/>
      <c r="B32" s="1755"/>
      <c r="C32" s="805" t="s">
        <v>702</v>
      </c>
      <c r="D32" s="1479">
        <v>64000</v>
      </c>
      <c r="E32" s="832"/>
      <c r="F32" s="833"/>
      <c r="G32" s="833"/>
      <c r="H32" s="832"/>
      <c r="I32" s="832"/>
      <c r="J32" s="843"/>
      <c r="K32" s="832"/>
      <c r="L32" s="833"/>
      <c r="M32" s="843"/>
      <c r="N32" s="838"/>
      <c r="O32" s="838"/>
      <c r="P32" s="833" t="s">
        <v>642</v>
      </c>
      <c r="Q32" s="832"/>
      <c r="R32" s="833"/>
      <c r="S32" s="713"/>
      <c r="T32" s="691"/>
      <c r="U32" s="690"/>
      <c r="V32" s="711"/>
      <c r="W32" s="712"/>
      <c r="X32" s="714"/>
    </row>
    <row r="33" spans="1:24" s="69" customFormat="1" ht="13.5" customHeight="1" thickTop="1" x14ac:dyDescent="0.2">
      <c r="A33" s="1781" t="s">
        <v>705</v>
      </c>
      <c r="B33" s="1783" t="s">
        <v>706</v>
      </c>
      <c r="C33" s="778" t="s">
        <v>707</v>
      </c>
      <c r="D33" s="860">
        <v>270000</v>
      </c>
      <c r="E33" s="696"/>
      <c r="F33" s="697"/>
      <c r="G33" s="697"/>
      <c r="H33" s="696"/>
      <c r="I33" s="1079"/>
      <c r="J33" s="592" t="s">
        <v>708</v>
      </c>
      <c r="K33" s="696"/>
      <c r="L33" s="697"/>
      <c r="M33" s="709"/>
      <c r="N33" s="698"/>
      <c r="O33" s="698"/>
      <c r="P33" s="697"/>
      <c r="Q33" s="696"/>
      <c r="R33" s="697"/>
      <c r="S33" s="697" t="s">
        <v>642</v>
      </c>
      <c r="T33" s="700"/>
      <c r="U33" s="701"/>
      <c r="V33" s="705"/>
      <c r="W33" s="706"/>
      <c r="X33" s="707"/>
    </row>
    <row r="34" spans="1:24" s="69" customFormat="1" ht="13.5" customHeight="1" thickBot="1" x14ac:dyDescent="0.25">
      <c r="A34" s="1782"/>
      <c r="B34" s="1755"/>
      <c r="C34" s="805" t="s">
        <v>666</v>
      </c>
      <c r="D34" s="848"/>
      <c r="E34" s="832"/>
      <c r="F34" s="833"/>
      <c r="G34" s="833">
        <v>50000</v>
      </c>
      <c r="H34" s="832"/>
      <c r="I34" s="832"/>
      <c r="J34" s="921" t="s">
        <v>667</v>
      </c>
      <c r="K34" s="832"/>
      <c r="L34" s="833"/>
      <c r="M34" s="843"/>
      <c r="N34" s="838"/>
      <c r="O34" s="838"/>
      <c r="P34" s="833"/>
      <c r="Q34" s="832"/>
      <c r="R34" s="833"/>
      <c r="S34" s="713"/>
      <c r="T34" s="691"/>
      <c r="U34" s="690"/>
      <c r="V34" s="711"/>
      <c r="W34" s="712"/>
      <c r="X34" s="714"/>
    </row>
    <row r="35" spans="1:24" ht="15" thickTop="1" thickBot="1" x14ac:dyDescent="0.3">
      <c r="A35" s="720" t="s">
        <v>6</v>
      </c>
      <c r="B35" s="782"/>
      <c r="C35" s="782"/>
      <c r="D35" s="721">
        <f>SUM(D11:D34)</f>
        <v>2683600</v>
      </c>
      <c r="E35" s="722"/>
      <c r="F35" s="721"/>
      <c r="G35" s="721">
        <f>SUM(G11:G34)</f>
        <v>206478.6</v>
      </c>
      <c r="H35" s="722"/>
      <c r="I35" s="722"/>
      <c r="J35" s="721"/>
      <c r="K35" s="722"/>
      <c r="L35" s="721"/>
      <c r="M35" s="723"/>
      <c r="N35" s="724"/>
      <c r="O35" s="724"/>
      <c r="P35" s="725"/>
      <c r="Q35" s="726"/>
      <c r="R35" s="725"/>
      <c r="S35" s="725"/>
      <c r="T35" s="726"/>
      <c r="U35" s="727"/>
      <c r="V35" s="724"/>
      <c r="W35" s="724"/>
      <c r="X35" s="728"/>
    </row>
    <row r="36" spans="1:24" x14ac:dyDescent="0.2">
      <c r="A36" s="786" t="s">
        <v>9</v>
      </c>
      <c r="B36" s="787"/>
      <c r="C36" s="806"/>
      <c r="D36" s="69"/>
      <c r="E36" s="69"/>
      <c r="F36" s="69"/>
      <c r="G36" s="69"/>
      <c r="H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 ht="13.5" thickBot="1" x14ac:dyDescent="0.25">
      <c r="A37" s="729" t="s">
        <v>10</v>
      </c>
      <c r="B37" s="788"/>
      <c r="C37" s="375"/>
      <c r="D37" s="69"/>
      <c r="E37" s="69"/>
      <c r="F37" s="69"/>
      <c r="G37" s="69"/>
      <c r="H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  <row r="38" spans="1:24" ht="14.25" thickTop="1" x14ac:dyDescent="0.25">
      <c r="A38" s="648" t="s">
        <v>406</v>
      </c>
      <c r="B38" s="789"/>
      <c r="C38" s="806"/>
      <c r="D38" s="69"/>
      <c r="E38" s="69"/>
      <c r="F38" s="69"/>
      <c r="G38" s="69"/>
      <c r="H38" s="730" t="s">
        <v>618</v>
      </c>
      <c r="I38" s="730"/>
      <c r="J38" s="11" t="s">
        <v>7</v>
      </c>
      <c r="K38" s="731" t="s">
        <v>8</v>
      </c>
      <c r="L38" s="732">
        <v>11240</v>
      </c>
      <c r="M38" s="638" t="s">
        <v>716</v>
      </c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</row>
    <row r="39" spans="1:24" ht="14.25" thickBot="1" x14ac:dyDescent="0.3">
      <c r="A39" s="733" t="s">
        <v>407</v>
      </c>
      <c r="B39" s="790"/>
      <c r="C39" s="806"/>
      <c r="D39" s="69"/>
      <c r="E39" s="69"/>
      <c r="F39" s="69"/>
      <c r="G39" s="69"/>
      <c r="H39" s="69"/>
      <c r="J39" s="11"/>
      <c r="K39" s="731" t="s">
        <v>8</v>
      </c>
      <c r="L39" s="732">
        <v>8000</v>
      </c>
      <c r="M39" s="638" t="s">
        <v>621</v>
      </c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1:24" s="69" customFormat="1" ht="14.25" thickBot="1" x14ac:dyDescent="0.3">
      <c r="A40" s="734" t="s">
        <v>408</v>
      </c>
      <c r="B40" s="791"/>
      <c r="C40" s="736"/>
      <c r="J40" s="11"/>
      <c r="K40" s="731" t="s">
        <v>8</v>
      </c>
      <c r="L40" s="732">
        <v>5000</v>
      </c>
      <c r="M40" s="638" t="s">
        <v>621</v>
      </c>
    </row>
    <row r="41" spans="1:24" s="69" customFormat="1" ht="13.5" x14ac:dyDescent="0.25">
      <c r="A41" s="95" t="s">
        <v>298</v>
      </c>
      <c r="B41" s="736"/>
      <c r="C41" s="736"/>
      <c r="K41" s="731" t="s">
        <v>8</v>
      </c>
      <c r="L41" s="732">
        <v>4000</v>
      </c>
      <c r="M41" s="638" t="s">
        <v>621</v>
      </c>
    </row>
    <row r="42" spans="1:24" ht="13.5" x14ac:dyDescent="0.25">
      <c r="A42" s="105" t="s">
        <v>682</v>
      </c>
      <c r="B42" s="736"/>
      <c r="C42" s="736"/>
      <c r="D42" s="69"/>
      <c r="E42" s="69"/>
      <c r="F42" s="69"/>
      <c r="G42" s="69"/>
      <c r="H42" s="69"/>
      <c r="J42" s="11"/>
      <c r="K42" s="731" t="s">
        <v>8</v>
      </c>
      <c r="L42" s="732">
        <v>3000</v>
      </c>
      <c r="M42" s="638" t="s">
        <v>621</v>
      </c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1:24" ht="14.25" thickBot="1" x14ac:dyDescent="0.3">
      <c r="A43" s="735"/>
      <c r="B43" s="736"/>
      <c r="C43" s="736"/>
      <c r="D43" s="69"/>
      <c r="E43" s="69"/>
      <c r="F43" s="69"/>
      <c r="G43" s="69"/>
      <c r="H43" s="69"/>
      <c r="J43" s="11"/>
      <c r="K43" s="731" t="s">
        <v>8</v>
      </c>
      <c r="L43" s="732">
        <v>2500</v>
      </c>
      <c r="M43" s="638" t="s">
        <v>621</v>
      </c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1:24" ht="13.5" x14ac:dyDescent="0.25">
      <c r="A44" s="1554" t="s">
        <v>631</v>
      </c>
      <c r="B44" s="1556" t="s">
        <v>20</v>
      </c>
      <c r="C44" s="1556" t="s">
        <v>625</v>
      </c>
      <c r="D44" s="639" t="s">
        <v>619</v>
      </c>
      <c r="E44" s="630" t="s">
        <v>112</v>
      </c>
      <c r="F44" s="1556" t="s">
        <v>4</v>
      </c>
      <c r="G44" s="69"/>
      <c r="H44" s="69"/>
      <c r="J44" s="11"/>
      <c r="K44" s="731" t="s">
        <v>8</v>
      </c>
      <c r="L44" s="732">
        <v>2500</v>
      </c>
      <c r="M44" s="638" t="s">
        <v>645</v>
      </c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</row>
    <row r="45" spans="1:24" ht="14.25" thickBot="1" x14ac:dyDescent="0.3">
      <c r="A45" s="1750"/>
      <c r="B45" s="1557"/>
      <c r="C45" s="1557"/>
      <c r="D45" s="640" t="s">
        <v>620</v>
      </c>
      <c r="E45" s="633" t="s">
        <v>111</v>
      </c>
      <c r="F45" s="1557"/>
      <c r="G45" s="69"/>
      <c r="H45" s="69"/>
      <c r="J45" s="69"/>
      <c r="K45" s="731" t="s">
        <v>8</v>
      </c>
      <c r="L45" s="732">
        <v>2000</v>
      </c>
      <c r="M45" s="638" t="s">
        <v>621</v>
      </c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</row>
    <row r="46" spans="1:24" ht="14.25" thickBot="1" x14ac:dyDescent="0.3">
      <c r="A46" s="1068" t="s">
        <v>655</v>
      </c>
      <c r="B46" s="824" t="s">
        <v>455</v>
      </c>
      <c r="C46" s="824" t="s">
        <v>654</v>
      </c>
      <c r="D46" s="825">
        <v>7200</v>
      </c>
      <c r="E46" s="826"/>
      <c r="F46" s="827"/>
      <c r="G46" s="1095"/>
      <c r="H46" s="1091"/>
      <c r="I46" s="1091"/>
      <c r="J46" s="69"/>
      <c r="K46" s="731" t="s">
        <v>8</v>
      </c>
      <c r="L46" s="732">
        <v>2000</v>
      </c>
      <c r="M46" s="638" t="s">
        <v>645</v>
      </c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  <row r="47" spans="1:24" ht="15" thickTop="1" thickBot="1" x14ac:dyDescent="0.3">
      <c r="A47" s="1069" t="s">
        <v>671</v>
      </c>
      <c r="B47" s="884" t="s">
        <v>661</v>
      </c>
      <c r="C47" s="884" t="s">
        <v>672</v>
      </c>
      <c r="D47" s="694">
        <v>42960</v>
      </c>
      <c r="E47" s="885"/>
      <c r="F47" s="886"/>
      <c r="G47" s="1095"/>
      <c r="H47" s="1091"/>
      <c r="I47" s="1091"/>
      <c r="J47" s="11" t="s">
        <v>280</v>
      </c>
      <c r="K47" s="731" t="s">
        <v>8</v>
      </c>
      <c r="L47" s="732">
        <v>800</v>
      </c>
      <c r="M47" s="638" t="s">
        <v>645</v>
      </c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1:24" ht="15" thickTop="1" thickBot="1" x14ac:dyDescent="0.3">
      <c r="A48" s="880"/>
      <c r="B48" s="178"/>
      <c r="C48" s="636"/>
      <c r="D48" s="881"/>
      <c r="E48" s="882"/>
      <c r="F48" s="883"/>
      <c r="G48" s="41"/>
      <c r="H48" s="41"/>
      <c r="J48" s="11"/>
      <c r="K48" s="731" t="s">
        <v>8</v>
      </c>
      <c r="L48" s="732">
        <v>4000</v>
      </c>
      <c r="M48" s="638" t="s">
        <v>621</v>
      </c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</row>
    <row r="49" spans="1:24" ht="13.5" x14ac:dyDescent="0.25">
      <c r="A49" s="642" t="s">
        <v>16</v>
      </c>
      <c r="B49" s="793"/>
      <c r="C49" s="807"/>
      <c r="D49" s="643"/>
      <c r="E49" s="643"/>
      <c r="F49" s="69"/>
      <c r="G49" s="69"/>
      <c r="H49" s="69"/>
      <c r="J49" s="11"/>
      <c r="K49" s="731" t="s">
        <v>8</v>
      </c>
      <c r="L49" s="732">
        <v>2500</v>
      </c>
      <c r="M49" s="638" t="s">
        <v>621</v>
      </c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</row>
    <row r="50" spans="1:24" ht="14.25" thickBot="1" x14ac:dyDescent="0.3">
      <c r="A50" s="644" t="s">
        <v>10</v>
      </c>
      <c r="B50" s="794"/>
      <c r="C50" s="808"/>
      <c r="D50" s="645"/>
      <c r="E50" s="645"/>
      <c r="F50" s="69"/>
      <c r="G50" s="69"/>
      <c r="H50" s="69"/>
      <c r="J50" s="69"/>
      <c r="K50" s="731" t="s">
        <v>8</v>
      </c>
      <c r="L50" s="732">
        <v>2000</v>
      </c>
      <c r="M50" s="638" t="s">
        <v>645</v>
      </c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</row>
    <row r="51" spans="1:24" ht="14.25" thickTop="1" x14ac:dyDescent="0.25">
      <c r="A51" s="646" t="s">
        <v>11</v>
      </c>
      <c r="B51" s="795"/>
      <c r="C51" s="808"/>
      <c r="D51" s="645"/>
      <c r="E51" s="645"/>
      <c r="F51" s="69"/>
      <c r="G51" s="69"/>
      <c r="H51" s="69"/>
      <c r="J51" s="69"/>
      <c r="K51" s="731" t="s">
        <v>8</v>
      </c>
      <c r="L51" s="732">
        <v>2000</v>
      </c>
      <c r="M51" s="638" t="s">
        <v>621</v>
      </c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</row>
    <row r="52" spans="1:24" ht="14.25" thickBot="1" x14ac:dyDescent="0.3">
      <c r="A52" s="647" t="s">
        <v>407</v>
      </c>
      <c r="B52" s="796"/>
      <c r="C52" s="808"/>
      <c r="D52" s="645"/>
      <c r="E52" s="645"/>
      <c r="F52" s="69"/>
      <c r="G52" s="69"/>
      <c r="H52" s="69"/>
      <c r="J52" s="69"/>
      <c r="K52" s="731" t="s">
        <v>8</v>
      </c>
      <c r="L52" s="829">
        <v>1000</v>
      </c>
      <c r="M52" s="638" t="s">
        <v>621</v>
      </c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</row>
    <row r="53" spans="1:24" ht="14.25" thickBot="1" x14ac:dyDescent="0.3">
      <c r="A53" s="358" t="s">
        <v>12</v>
      </c>
      <c r="B53" s="797"/>
      <c r="C53" s="809"/>
      <c r="D53" s="645"/>
      <c r="E53" s="645"/>
      <c r="F53" s="69"/>
      <c r="G53" s="69"/>
      <c r="H53" s="69"/>
      <c r="J53" s="69"/>
      <c r="K53" s="731" t="s">
        <v>8</v>
      </c>
      <c r="L53" s="829">
        <v>1000</v>
      </c>
      <c r="M53" s="638" t="s">
        <v>645</v>
      </c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  <row r="54" spans="1:24" ht="13.5" x14ac:dyDescent="0.25">
      <c r="A54" s="121" t="s">
        <v>622</v>
      </c>
      <c r="B54" s="69"/>
      <c r="D54" s="69"/>
      <c r="E54" s="69"/>
      <c r="F54" s="69"/>
      <c r="G54" s="69"/>
      <c r="H54" s="69"/>
      <c r="J54" s="11" t="s">
        <v>78</v>
      </c>
      <c r="K54" s="731" t="s">
        <v>8</v>
      </c>
      <c r="L54" s="803">
        <v>300</v>
      </c>
      <c r="M54" s="638" t="s">
        <v>645</v>
      </c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</row>
    <row r="55" spans="1:24" ht="13.5" x14ac:dyDescent="0.25">
      <c r="A55" s="89" t="s">
        <v>623</v>
      </c>
      <c r="B55" s="628"/>
      <c r="C55" s="628"/>
      <c r="D55" s="628"/>
      <c r="E55" s="628"/>
      <c r="F55" s="69"/>
      <c r="G55" s="69"/>
      <c r="H55" s="69"/>
      <c r="J55" s="69"/>
      <c r="K55" s="731" t="s">
        <v>8</v>
      </c>
      <c r="L55" s="732">
        <v>4000</v>
      </c>
      <c r="M55" s="638" t="s">
        <v>621</v>
      </c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</row>
    <row r="56" spans="1:24" ht="14.25" thickBot="1" x14ac:dyDescent="0.3">
      <c r="A56" s="69"/>
      <c r="B56" s="69"/>
      <c r="D56" s="69"/>
      <c r="E56" s="69"/>
      <c r="F56" s="69"/>
      <c r="G56" s="69"/>
      <c r="H56" s="69"/>
      <c r="J56" s="69"/>
      <c r="K56" s="731" t="s">
        <v>8</v>
      </c>
      <c r="L56" s="732">
        <v>2500</v>
      </c>
      <c r="M56" s="638" t="s">
        <v>621</v>
      </c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</row>
    <row r="57" spans="1:24" ht="14.25" thickBot="1" x14ac:dyDescent="0.3">
      <c r="A57" s="244" t="s">
        <v>624</v>
      </c>
      <c r="B57" s="738" t="s">
        <v>20</v>
      </c>
      <c r="C57" s="738" t="s">
        <v>625</v>
      </c>
      <c r="D57" s="245" t="s">
        <v>8</v>
      </c>
      <c r="E57" s="946" t="s">
        <v>626</v>
      </c>
      <c r="F57" s="946" t="s">
        <v>4</v>
      </c>
      <c r="G57" s="69"/>
      <c r="H57" s="69"/>
      <c r="J57" s="69"/>
      <c r="K57" s="731" t="s">
        <v>8</v>
      </c>
      <c r="L57" s="732">
        <v>2000</v>
      </c>
      <c r="M57" s="638" t="s">
        <v>645</v>
      </c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</row>
    <row r="58" spans="1:24" ht="13.5" x14ac:dyDescent="0.25">
      <c r="A58" s="1531" t="s">
        <v>655</v>
      </c>
      <c r="B58" s="1756" t="s">
        <v>651</v>
      </c>
      <c r="C58" s="822" t="s">
        <v>627</v>
      </c>
      <c r="D58" s="674">
        <v>5000</v>
      </c>
      <c r="E58" s="750"/>
      <c r="F58" s="751"/>
      <c r="G58" s="1091"/>
      <c r="H58" s="1091"/>
      <c r="I58" s="1092"/>
      <c r="J58" s="69"/>
      <c r="K58" s="731" t="s">
        <v>8</v>
      </c>
      <c r="L58" s="829">
        <v>1000</v>
      </c>
      <c r="M58" s="638" t="s">
        <v>621</v>
      </c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</row>
    <row r="59" spans="1:24" s="69" customFormat="1" ht="14.25" thickBot="1" x14ac:dyDescent="0.3">
      <c r="A59" s="1618"/>
      <c r="B59" s="1752"/>
      <c r="C59" s="780" t="s">
        <v>656</v>
      </c>
      <c r="D59" s="833">
        <v>2700</v>
      </c>
      <c r="E59" s="710"/>
      <c r="F59" s="821"/>
      <c r="G59" s="1091"/>
      <c r="H59" s="1091"/>
      <c r="I59" s="1092"/>
      <c r="J59" s="11" t="s">
        <v>648</v>
      </c>
      <c r="K59" s="731" t="s">
        <v>8</v>
      </c>
      <c r="L59" s="803">
        <v>300</v>
      </c>
      <c r="M59" s="638" t="s">
        <v>645</v>
      </c>
    </row>
    <row r="60" spans="1:24" s="69" customFormat="1" ht="14.25" thickTop="1" x14ac:dyDescent="0.25">
      <c r="A60" s="1631" t="s">
        <v>671</v>
      </c>
      <c r="B60" s="1751" t="s">
        <v>661</v>
      </c>
      <c r="C60" s="892" t="s">
        <v>627</v>
      </c>
      <c r="D60" s="697">
        <v>3500</v>
      </c>
      <c r="E60" s="708"/>
      <c r="F60" s="887"/>
      <c r="G60" s="1091"/>
      <c r="H60" s="1091"/>
      <c r="I60" s="1092"/>
      <c r="J60" s="11"/>
      <c r="K60" s="737" t="s">
        <v>8</v>
      </c>
      <c r="L60" s="732">
        <v>2000</v>
      </c>
      <c r="M60" s="638" t="s">
        <v>621</v>
      </c>
    </row>
    <row r="61" spans="1:24" ht="13.5" x14ac:dyDescent="0.25">
      <c r="A61" s="1632"/>
      <c r="B61" s="1753"/>
      <c r="C61" s="178" t="s">
        <v>656</v>
      </c>
      <c r="D61" s="890">
        <v>850</v>
      </c>
      <c r="E61" s="959"/>
      <c r="F61" s="739"/>
      <c r="G61" s="1091"/>
      <c r="H61" s="1091"/>
      <c r="I61" s="1092"/>
      <c r="J61" s="11"/>
      <c r="K61" s="737" t="s">
        <v>8</v>
      </c>
      <c r="L61" s="732">
        <v>1500</v>
      </c>
      <c r="M61" s="638" t="s">
        <v>621</v>
      </c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</row>
    <row r="62" spans="1:24" ht="13.5" x14ac:dyDescent="0.25">
      <c r="A62" s="1632"/>
      <c r="B62" s="1754" t="s">
        <v>668</v>
      </c>
      <c r="C62" s="891" t="s">
        <v>627</v>
      </c>
      <c r="D62" s="592">
        <v>1000</v>
      </c>
      <c r="E62" s="888"/>
      <c r="F62" s="889"/>
      <c r="G62" s="1091"/>
      <c r="H62" s="1091"/>
      <c r="I62" s="1092"/>
      <c r="J62" s="11" t="s">
        <v>13</v>
      </c>
      <c r="K62" s="737" t="s">
        <v>8</v>
      </c>
      <c r="L62" s="732">
        <v>1000</v>
      </c>
      <c r="M62" s="638" t="s">
        <v>621</v>
      </c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</row>
    <row r="63" spans="1:24" ht="14.25" thickBot="1" x14ac:dyDescent="0.3">
      <c r="A63" s="1618"/>
      <c r="B63" s="1755"/>
      <c r="C63" s="780" t="s">
        <v>656</v>
      </c>
      <c r="D63" s="833">
        <v>1000</v>
      </c>
      <c r="E63" s="710"/>
      <c r="F63" s="821"/>
      <c r="G63" s="1091"/>
      <c r="H63" s="1091"/>
      <c r="I63" s="1092"/>
      <c r="J63" s="11"/>
      <c r="K63" s="731" t="s">
        <v>8</v>
      </c>
      <c r="L63" s="732">
        <v>2000</v>
      </c>
      <c r="M63" s="638" t="s">
        <v>621</v>
      </c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</row>
    <row r="64" spans="1:24" ht="14.25" thickTop="1" x14ac:dyDescent="0.25">
      <c r="A64" s="1631" t="s">
        <v>684</v>
      </c>
      <c r="B64" s="1751" t="s">
        <v>677</v>
      </c>
      <c r="C64" s="891" t="s">
        <v>627</v>
      </c>
      <c r="D64" s="861">
        <v>4000</v>
      </c>
      <c r="E64" s="708"/>
      <c r="F64" s="887"/>
      <c r="G64" s="1095"/>
      <c r="H64" s="1091"/>
      <c r="I64" s="1092"/>
      <c r="J64" s="11"/>
      <c r="K64" s="731" t="s">
        <v>8</v>
      </c>
      <c r="L64" s="732">
        <v>1000</v>
      </c>
      <c r="M64" s="638" t="s">
        <v>621</v>
      </c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</row>
    <row r="65" spans="1:24" s="69" customFormat="1" ht="14.25" thickBot="1" x14ac:dyDescent="0.3">
      <c r="A65" s="1618"/>
      <c r="B65" s="1752"/>
      <c r="C65" s="780" t="s">
        <v>656</v>
      </c>
      <c r="D65" s="850">
        <v>1000</v>
      </c>
      <c r="E65" s="832"/>
      <c r="F65" s="894"/>
      <c r="G65" s="1095"/>
      <c r="H65" s="1091"/>
      <c r="I65" s="1092"/>
      <c r="K65" s="731" t="s">
        <v>8</v>
      </c>
      <c r="L65" s="803">
        <v>500</v>
      </c>
      <c r="M65" s="638" t="s">
        <v>670</v>
      </c>
    </row>
    <row r="66" spans="1:24" s="69" customFormat="1" ht="13.5" thickTop="1" x14ac:dyDescent="0.2">
      <c r="A66" s="1631" t="s">
        <v>703</v>
      </c>
      <c r="B66" s="1751" t="s">
        <v>699</v>
      </c>
      <c r="C66" s="891" t="s">
        <v>627</v>
      </c>
      <c r="D66" s="861">
        <v>4000</v>
      </c>
      <c r="E66" s="696"/>
      <c r="F66" s="927"/>
      <c r="G66" s="1095"/>
      <c r="H66" s="1091"/>
      <c r="I66" s="1092"/>
    </row>
    <row r="67" spans="1:24" s="69" customFormat="1" ht="14.25" thickBot="1" x14ac:dyDescent="0.3">
      <c r="A67" s="1618"/>
      <c r="B67" s="1752"/>
      <c r="C67" s="780" t="s">
        <v>656</v>
      </c>
      <c r="D67" s="850">
        <v>1000</v>
      </c>
      <c r="E67" s="832"/>
      <c r="F67" s="894"/>
      <c r="G67" s="1095"/>
      <c r="H67" s="1091"/>
      <c r="I67" s="1092"/>
      <c r="J67" s="11"/>
      <c r="K67" s="731"/>
      <c r="L67" s="803"/>
      <c r="M67" s="638"/>
    </row>
    <row r="68" spans="1:24" s="69" customFormat="1" ht="14.25" thickTop="1" x14ac:dyDescent="0.25">
      <c r="A68" s="1631" t="s">
        <v>709</v>
      </c>
      <c r="B68" s="1751" t="s">
        <v>706</v>
      </c>
      <c r="C68" s="891" t="s">
        <v>627</v>
      </c>
      <c r="D68" s="861">
        <v>10000</v>
      </c>
      <c r="E68" s="696"/>
      <c r="F68" s="927"/>
      <c r="G68" s="1095"/>
      <c r="H68" s="1091"/>
      <c r="I68" s="1092"/>
      <c r="J68" s="11"/>
      <c r="K68" s="731"/>
      <c r="L68" s="803"/>
      <c r="M68" s="638"/>
    </row>
    <row r="69" spans="1:24" ht="14.25" thickBot="1" x14ac:dyDescent="0.3">
      <c r="A69" s="1618"/>
      <c r="B69" s="1752"/>
      <c r="C69" s="780" t="s">
        <v>656</v>
      </c>
      <c r="D69" s="850">
        <v>2000</v>
      </c>
      <c r="E69" s="832"/>
      <c r="F69" s="894"/>
      <c r="G69" s="1095"/>
      <c r="H69" s="1091"/>
      <c r="I69" s="1092"/>
      <c r="J69" s="11"/>
      <c r="K69" s="731"/>
      <c r="L69" s="803"/>
      <c r="M69" s="638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</row>
    <row r="70" spans="1:24" ht="15" thickTop="1" thickBot="1" x14ac:dyDescent="0.3">
      <c r="A70" s="740" t="s">
        <v>6</v>
      </c>
      <c r="B70" s="781"/>
      <c r="C70" s="781"/>
      <c r="D70" s="741"/>
      <c r="E70" s="742"/>
      <c r="F70" s="743"/>
      <c r="G70" s="41"/>
      <c r="H70" s="41"/>
      <c r="J70" s="36"/>
      <c r="K70" s="731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</row>
    <row r="71" spans="1:24" ht="13.5" x14ac:dyDescent="0.25">
      <c r="A71" s="792" t="s">
        <v>9</v>
      </c>
      <c r="B71" s="793"/>
      <c r="C71" s="808"/>
      <c r="D71" s="116"/>
      <c r="E71" s="69"/>
      <c r="F71" s="69"/>
      <c r="G71" s="69"/>
      <c r="H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</row>
    <row r="72" spans="1:24" ht="14.25" thickBot="1" x14ac:dyDescent="0.3">
      <c r="A72" s="744" t="s">
        <v>10</v>
      </c>
      <c r="B72" s="794"/>
      <c r="C72" s="808"/>
      <c r="D72" s="116"/>
      <c r="E72" s="69"/>
      <c r="F72" s="69"/>
      <c r="G72" s="69"/>
      <c r="H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</row>
    <row r="73" spans="1:24" ht="14.25" thickTop="1" x14ac:dyDescent="0.25">
      <c r="A73" s="651" t="s">
        <v>406</v>
      </c>
      <c r="B73" s="795"/>
      <c r="C73" s="808"/>
      <c r="D73" s="116"/>
      <c r="E73" s="69"/>
      <c r="F73" s="69"/>
      <c r="G73" s="69"/>
      <c r="H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</row>
    <row r="74" spans="1:24" ht="14.25" thickBot="1" x14ac:dyDescent="0.3">
      <c r="A74" s="745" t="s">
        <v>407</v>
      </c>
      <c r="B74" s="796"/>
      <c r="C74" s="808"/>
      <c r="D74" s="116"/>
      <c r="E74" s="69"/>
      <c r="F74" s="69"/>
      <c r="G74" s="69"/>
      <c r="H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</row>
    <row r="75" spans="1:24" ht="14.25" thickBot="1" x14ac:dyDescent="0.3">
      <c r="A75" s="746" t="s">
        <v>408</v>
      </c>
      <c r="B75" s="797"/>
      <c r="C75" s="809"/>
      <c r="D75" s="116"/>
      <c r="E75" s="69"/>
      <c r="F75" s="69"/>
      <c r="G75" s="69"/>
      <c r="H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</row>
    <row r="76" spans="1:24" ht="13.5" thickBot="1" x14ac:dyDescent="0.25">
      <c r="A76" s="69"/>
      <c r="B76" s="69"/>
      <c r="D76" s="69"/>
      <c r="E76" s="69"/>
      <c r="F76" s="69"/>
      <c r="G76" s="69"/>
      <c r="H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</row>
    <row r="77" spans="1:24" ht="14.25" thickBot="1" x14ac:dyDescent="0.3">
      <c r="A77" s="747" t="s">
        <v>628</v>
      </c>
      <c r="B77" s="748" t="s">
        <v>20</v>
      </c>
      <c r="C77" s="738" t="s">
        <v>625</v>
      </c>
      <c r="D77" s="749" t="s">
        <v>8</v>
      </c>
      <c r="E77" s="749" t="s">
        <v>629</v>
      </c>
      <c r="F77" s="250" t="s">
        <v>626</v>
      </c>
      <c r="G77" s="250" t="s">
        <v>4</v>
      </c>
      <c r="H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</row>
    <row r="78" spans="1:24" x14ac:dyDescent="0.2">
      <c r="A78" s="1758" t="s">
        <v>655</v>
      </c>
      <c r="B78" s="822" t="s">
        <v>651</v>
      </c>
      <c r="C78" s="822" t="s">
        <v>657</v>
      </c>
      <c r="D78" s="802"/>
      <c r="E78" s="678">
        <v>1060.2</v>
      </c>
      <c r="F78" s="673"/>
      <c r="G78" s="823"/>
      <c r="H78" s="1095"/>
      <c r="I78" s="1091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</row>
    <row r="79" spans="1:24" ht="13.5" thickBot="1" x14ac:dyDescent="0.25">
      <c r="A79" s="1759"/>
      <c r="B79" s="780" t="s">
        <v>455</v>
      </c>
      <c r="C79" s="780" t="s">
        <v>658</v>
      </c>
      <c r="D79" s="843"/>
      <c r="E79" s="690">
        <v>2263.8000000000002</v>
      </c>
      <c r="F79" s="752"/>
      <c r="G79" s="753"/>
      <c r="H79" s="1095"/>
      <c r="I79" s="1091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</row>
    <row r="80" spans="1:24" ht="13.5" thickTop="1" x14ac:dyDescent="0.2">
      <c r="A80" s="1631" t="s">
        <v>671</v>
      </c>
      <c r="B80" s="756" t="s">
        <v>661</v>
      </c>
      <c r="C80" s="810" t="s">
        <v>673</v>
      </c>
      <c r="D80" s="368"/>
      <c r="E80" s="718">
        <v>6175</v>
      </c>
      <c r="F80" s="757"/>
      <c r="G80" s="758"/>
      <c r="H80" s="1095"/>
      <c r="I80" s="1091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</row>
    <row r="81" spans="1:24" s="69" customFormat="1" ht="13.5" thickBot="1" x14ac:dyDescent="0.25">
      <c r="A81" s="1618"/>
      <c r="B81" s="784" t="s">
        <v>668</v>
      </c>
      <c r="C81" s="784" t="s">
        <v>674</v>
      </c>
      <c r="D81" s="759"/>
      <c r="E81" s="760">
        <v>1140</v>
      </c>
      <c r="F81" s="761"/>
      <c r="G81" s="762"/>
      <c r="H81" s="1091"/>
      <c r="I81" s="1091"/>
    </row>
    <row r="82" spans="1:24" ht="13.5" thickTop="1" x14ac:dyDescent="0.2">
      <c r="A82" s="1631" t="s">
        <v>684</v>
      </c>
      <c r="B82" s="1751" t="s">
        <v>677</v>
      </c>
      <c r="C82" s="783" t="s">
        <v>685</v>
      </c>
      <c r="D82" s="709"/>
      <c r="E82" s="701">
        <v>4400</v>
      </c>
      <c r="F82" s="763"/>
      <c r="G82" s="764"/>
      <c r="H82" s="1095"/>
      <c r="I82" s="1092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</row>
    <row r="83" spans="1:24" s="69" customFormat="1" ht="13.5" thickBot="1" x14ac:dyDescent="0.25">
      <c r="A83" s="1618"/>
      <c r="B83" s="1752"/>
      <c r="C83" s="784" t="s">
        <v>686</v>
      </c>
      <c r="D83" s="921"/>
      <c r="E83" s="760">
        <v>900</v>
      </c>
      <c r="F83" s="761"/>
      <c r="G83" s="762"/>
      <c r="H83" s="1095"/>
      <c r="I83" s="1092"/>
    </row>
    <row r="84" spans="1:24" s="69" customFormat="1" ht="13.5" thickTop="1" x14ac:dyDescent="0.2">
      <c r="A84" s="1631" t="s">
        <v>687</v>
      </c>
      <c r="B84" s="918" t="s">
        <v>689</v>
      </c>
      <c r="C84" s="891" t="s">
        <v>695</v>
      </c>
      <c r="D84" s="688"/>
      <c r="E84" s="718">
        <v>198</v>
      </c>
      <c r="F84" s="757"/>
      <c r="G84" s="758"/>
      <c r="H84" s="1095"/>
      <c r="I84" s="1092"/>
    </row>
    <row r="85" spans="1:24" s="69" customFormat="1" x14ac:dyDescent="0.2">
      <c r="A85" s="1632"/>
      <c r="B85" s="918" t="s">
        <v>691</v>
      </c>
      <c r="C85" s="891" t="s">
        <v>695</v>
      </c>
      <c r="D85" s="688"/>
      <c r="E85" s="718">
        <v>198</v>
      </c>
      <c r="F85" s="849"/>
      <c r="G85" s="895"/>
      <c r="H85" s="1095"/>
      <c r="I85" s="1092"/>
    </row>
    <row r="86" spans="1:24" s="69" customFormat="1" x14ac:dyDescent="0.2">
      <c r="A86" s="1632"/>
      <c r="B86" s="1757" t="s">
        <v>693</v>
      </c>
      <c r="C86" s="891" t="s">
        <v>694</v>
      </c>
      <c r="D86" s="951"/>
      <c r="E86" s="864">
        <v>330</v>
      </c>
      <c r="F86" s="849"/>
      <c r="G86" s="895"/>
      <c r="H86" s="1095"/>
      <c r="I86" s="1092"/>
    </row>
    <row r="87" spans="1:24" s="69" customFormat="1" x14ac:dyDescent="0.2">
      <c r="A87" s="1632"/>
      <c r="B87" s="1583"/>
      <c r="C87" s="922" t="s">
        <v>696</v>
      </c>
      <c r="D87" s="622"/>
      <c r="E87" s="941">
        <v>1900</v>
      </c>
      <c r="F87" s="872"/>
      <c r="G87" s="920"/>
      <c r="H87" s="1095"/>
      <c r="I87" s="1092"/>
    </row>
    <row r="88" spans="1:24" s="69" customFormat="1" ht="13.5" thickBot="1" x14ac:dyDescent="0.25">
      <c r="A88" s="1618"/>
      <c r="B88" s="1752"/>
      <c r="C88" s="810" t="s">
        <v>697</v>
      </c>
      <c r="D88" s="951"/>
      <c r="E88" s="864">
        <v>990</v>
      </c>
      <c r="F88" s="849"/>
      <c r="G88" s="895"/>
      <c r="H88" s="1095"/>
      <c r="I88" s="1092"/>
    </row>
    <row r="89" spans="1:24" ht="14.25" thickTop="1" thickBot="1" x14ac:dyDescent="0.25">
      <c r="A89" s="1427" t="s">
        <v>703</v>
      </c>
      <c r="B89" s="1464" t="s">
        <v>699</v>
      </c>
      <c r="C89" s="779" t="s">
        <v>704</v>
      </c>
      <c r="D89" s="694"/>
      <c r="E89" s="1465">
        <v>2000</v>
      </c>
      <c r="F89" s="754"/>
      <c r="G89" s="755"/>
      <c r="H89" s="1095"/>
      <c r="I89" s="1091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</row>
    <row r="90" spans="1:24" s="69" customFormat="1" ht="14.25" thickTop="1" thickBot="1" x14ac:dyDescent="0.25">
      <c r="A90" s="1069" t="s">
        <v>709</v>
      </c>
      <c r="B90" s="779" t="s">
        <v>706</v>
      </c>
      <c r="C90" s="884" t="s">
        <v>710</v>
      </c>
      <c r="D90" s="694"/>
      <c r="E90" s="1153">
        <v>3408.6</v>
      </c>
      <c r="F90" s="754"/>
      <c r="G90" s="755"/>
      <c r="H90" s="1095"/>
      <c r="I90" s="1091"/>
    </row>
    <row r="91" spans="1:24" ht="15" thickTop="1" thickBot="1" x14ac:dyDescent="0.3">
      <c r="A91" s="740" t="s">
        <v>6</v>
      </c>
      <c r="B91" s="785"/>
      <c r="C91" s="785"/>
      <c r="D91" s="741"/>
      <c r="E91" s="765"/>
      <c r="F91" s="722"/>
      <c r="G91" s="766"/>
      <c r="H91" s="1095"/>
      <c r="I91" s="1091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</row>
    <row r="92" spans="1:24" ht="13.5" x14ac:dyDescent="0.25">
      <c r="A92" s="792" t="s">
        <v>9</v>
      </c>
      <c r="B92" s="793"/>
      <c r="C92" s="808"/>
      <c r="D92" s="116"/>
      <c r="E92" s="116"/>
      <c r="F92" s="116"/>
      <c r="G92" s="116"/>
      <c r="H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</row>
    <row r="93" spans="1:24" ht="14.25" thickBot="1" x14ac:dyDescent="0.3">
      <c r="A93" s="744" t="s">
        <v>10</v>
      </c>
      <c r="B93" s="794"/>
      <c r="C93" s="808"/>
      <c r="D93" s="116"/>
      <c r="E93" s="116"/>
      <c r="F93" s="116"/>
      <c r="G93" s="116"/>
      <c r="H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</row>
    <row r="94" spans="1:24" ht="14.25" thickTop="1" x14ac:dyDescent="0.25">
      <c r="A94" s="651" t="s">
        <v>406</v>
      </c>
      <c r="B94" s="795"/>
      <c r="C94" s="808"/>
      <c r="D94" s="116"/>
      <c r="E94" s="116"/>
      <c r="F94" s="116"/>
      <c r="G94" s="116"/>
      <c r="H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</row>
    <row r="95" spans="1:24" ht="14.25" thickBot="1" x14ac:dyDescent="0.3">
      <c r="A95" s="745" t="s">
        <v>407</v>
      </c>
      <c r="B95" s="796"/>
      <c r="C95" s="808"/>
      <c r="D95" s="116"/>
      <c r="E95" s="116"/>
      <c r="F95" s="116"/>
      <c r="G95" s="116"/>
      <c r="H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</row>
    <row r="96" spans="1:24" ht="14.25" thickBot="1" x14ac:dyDescent="0.3">
      <c r="A96" s="746" t="s">
        <v>408</v>
      </c>
      <c r="B96" s="797"/>
      <c r="C96" s="809"/>
      <c r="D96" s="116"/>
      <c r="E96" s="116"/>
      <c r="F96" s="116"/>
      <c r="G96" s="116"/>
      <c r="H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</row>
    <row r="97" spans="1:24" ht="13.5" thickBot="1" x14ac:dyDescent="0.25">
      <c r="A97" s="69"/>
      <c r="B97" s="69"/>
      <c r="D97" s="69"/>
      <c r="E97" s="69"/>
      <c r="F97" s="69"/>
      <c r="G97" s="69"/>
      <c r="H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</row>
    <row r="98" spans="1:24" ht="13.5" thickBot="1" x14ac:dyDescent="0.25">
      <c r="A98" s="244" t="s">
        <v>633</v>
      </c>
      <c r="B98" s="250" t="s">
        <v>21</v>
      </c>
      <c r="C98" s="250" t="s">
        <v>366</v>
      </c>
      <c r="D98" s="250" t="s">
        <v>632</v>
      </c>
      <c r="E98" s="250" t="s">
        <v>4</v>
      </c>
      <c r="F98" s="69"/>
      <c r="G98" s="69"/>
      <c r="H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</row>
    <row r="99" spans="1:24" x14ac:dyDescent="0.2">
      <c r="A99" s="1070" t="s">
        <v>655</v>
      </c>
      <c r="B99" s="967">
        <v>1</v>
      </c>
      <c r="C99" s="1072">
        <v>60000</v>
      </c>
      <c r="D99" s="232"/>
      <c r="E99" s="767"/>
      <c r="F99" s="1095"/>
      <c r="G99" s="41"/>
      <c r="H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</row>
    <row r="100" spans="1:24" x14ac:dyDescent="0.2">
      <c r="A100" s="567" t="s">
        <v>671</v>
      </c>
      <c r="B100" s="966">
        <v>1</v>
      </c>
      <c r="C100" s="1073">
        <v>82000</v>
      </c>
      <c r="D100" s="234"/>
      <c r="E100" s="768"/>
      <c r="F100" s="1095"/>
      <c r="G100" s="41"/>
      <c r="H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</row>
    <row r="101" spans="1:24" x14ac:dyDescent="0.2">
      <c r="A101" s="567" t="s">
        <v>684</v>
      </c>
      <c r="B101" s="966">
        <v>1</v>
      </c>
      <c r="C101" s="1073">
        <v>50000</v>
      </c>
      <c r="D101" s="234"/>
      <c r="E101" s="768"/>
      <c r="F101" s="1095"/>
      <c r="G101" s="41"/>
      <c r="H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</row>
    <row r="102" spans="1:24" x14ac:dyDescent="0.2">
      <c r="A102" s="567" t="s">
        <v>687</v>
      </c>
      <c r="B102" s="966">
        <v>1</v>
      </c>
      <c r="C102" s="1073">
        <v>25000</v>
      </c>
      <c r="D102" s="234"/>
      <c r="E102" s="768"/>
      <c r="F102" s="1095"/>
      <c r="G102" s="41"/>
      <c r="H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</row>
    <row r="103" spans="1:24" x14ac:dyDescent="0.2">
      <c r="A103" s="567" t="s">
        <v>703</v>
      </c>
      <c r="B103" s="966">
        <v>5</v>
      </c>
      <c r="C103" s="1073">
        <v>25000</v>
      </c>
      <c r="D103" s="234"/>
      <c r="E103" s="768"/>
      <c r="F103" s="1095"/>
      <c r="G103" s="41"/>
      <c r="H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</row>
    <row r="104" spans="1:24" x14ac:dyDescent="0.2">
      <c r="A104" s="567" t="s">
        <v>709</v>
      </c>
      <c r="B104" s="966">
        <v>1</v>
      </c>
      <c r="C104" s="1073">
        <v>30000</v>
      </c>
      <c r="D104" s="769"/>
      <c r="E104" s="770"/>
      <c r="F104" s="1095"/>
      <c r="G104" s="41"/>
      <c r="H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</row>
    <row r="105" spans="1:24" ht="13.5" thickBot="1" x14ac:dyDescent="0.25">
      <c r="A105" s="1071" t="s">
        <v>711</v>
      </c>
      <c r="B105" s="968">
        <v>1</v>
      </c>
      <c r="C105" s="1074">
        <v>50000</v>
      </c>
      <c r="D105" s="929"/>
      <c r="E105" s="930"/>
      <c r="F105" s="1095"/>
      <c r="G105" s="41"/>
      <c r="H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</row>
    <row r="106" spans="1:24" ht="14.25" thickBot="1" x14ac:dyDescent="0.3">
      <c r="A106" s="928" t="s">
        <v>6</v>
      </c>
      <c r="B106" s="828"/>
      <c r="C106" s="893"/>
      <c r="D106" s="771"/>
      <c r="E106" s="772"/>
      <c r="F106" s="69"/>
      <c r="G106" s="69"/>
      <c r="H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</row>
    <row r="107" spans="1:24" ht="13.5" x14ac:dyDescent="0.25">
      <c r="A107" s="773" t="s">
        <v>16</v>
      </c>
      <c r="B107" s="774"/>
      <c r="D107" s="69"/>
      <c r="E107" s="69"/>
      <c r="F107" s="69"/>
      <c r="G107" s="69"/>
      <c r="H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</row>
    <row r="108" spans="1:24" ht="14.25" thickBot="1" x14ac:dyDescent="0.3">
      <c r="A108" s="649" t="s">
        <v>10</v>
      </c>
      <c r="B108" s="650"/>
      <c r="D108" s="69"/>
      <c r="E108" s="69"/>
      <c r="F108" s="69"/>
      <c r="G108" s="69"/>
      <c r="H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</row>
    <row r="109" spans="1:24" ht="14.25" thickTop="1" x14ac:dyDescent="0.25">
      <c r="A109" s="651" t="s">
        <v>11</v>
      </c>
      <c r="B109" s="652"/>
      <c r="D109" s="69"/>
      <c r="E109" s="69"/>
      <c r="F109" s="69"/>
      <c r="G109" s="69"/>
      <c r="H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</row>
    <row r="110" spans="1:24" ht="14.25" thickBot="1" x14ac:dyDescent="0.3">
      <c r="A110" s="649" t="s">
        <v>407</v>
      </c>
      <c r="B110" s="650"/>
      <c r="D110" s="69"/>
      <c r="E110" s="69"/>
      <c r="F110" s="69"/>
      <c r="G110" s="69"/>
      <c r="H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</row>
    <row r="111" spans="1:24" ht="14.25" thickBot="1" x14ac:dyDescent="0.3">
      <c r="A111" s="811" t="s">
        <v>12</v>
      </c>
      <c r="B111" s="812"/>
      <c r="D111" s="69"/>
      <c r="E111" s="69"/>
      <c r="F111" s="69"/>
      <c r="G111" s="69"/>
      <c r="H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</row>
    <row r="112" spans="1:24" x14ac:dyDescent="0.2">
      <c r="A112" s="69"/>
      <c r="B112" s="69"/>
      <c r="D112" s="69"/>
      <c r="E112" s="69"/>
      <c r="F112" s="69"/>
      <c r="G112" s="69"/>
      <c r="H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</row>
    <row r="113" spans="1:24" ht="13.5" x14ac:dyDescent="0.25">
      <c r="A113" s="775" t="s">
        <v>298</v>
      </c>
      <c r="B113" s="653"/>
      <c r="C113" s="653"/>
      <c r="D113" s="65"/>
      <c r="E113" s="65"/>
      <c r="F113" s="69"/>
      <c r="G113" s="69"/>
      <c r="H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</row>
    <row r="114" spans="1:24" ht="13.5" x14ac:dyDescent="0.25">
      <c r="A114" s="98" t="s">
        <v>634</v>
      </c>
      <c r="B114" s="653"/>
      <c r="C114" s="653"/>
      <c r="D114" s="65"/>
      <c r="E114" s="65"/>
      <c r="F114" s="69"/>
      <c r="G114" s="69"/>
      <c r="H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</row>
    <row r="115" spans="1:24" ht="13.5" x14ac:dyDescent="0.25">
      <c r="A115" s="98" t="s">
        <v>637</v>
      </c>
      <c r="B115" s="653"/>
      <c r="C115" s="653"/>
      <c r="D115" s="65"/>
      <c r="E115" s="65"/>
      <c r="F115" s="69"/>
      <c r="G115" s="69"/>
      <c r="H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</row>
    <row r="116" spans="1:24" ht="13.5" x14ac:dyDescent="0.25">
      <c r="A116" s="98" t="s">
        <v>638</v>
      </c>
      <c r="B116" s="653"/>
      <c r="C116" s="653"/>
      <c r="D116" s="65"/>
      <c r="E116" s="65"/>
      <c r="F116" s="69"/>
      <c r="G116" s="69"/>
      <c r="H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</row>
    <row r="117" spans="1:24" ht="13.5" x14ac:dyDescent="0.25">
      <c r="A117" s="101" t="s">
        <v>639</v>
      </c>
      <c r="B117" s="104" t="s">
        <v>675</v>
      </c>
      <c r="C117" s="104"/>
      <c r="D117" s="776"/>
      <c r="E117" s="776"/>
      <c r="F117" s="69"/>
      <c r="G117" s="69"/>
      <c r="H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</row>
    <row r="118" spans="1:24" ht="13.5" x14ac:dyDescent="0.25">
      <c r="A118" s="637"/>
      <c r="B118" s="104" t="s">
        <v>712</v>
      </c>
      <c r="C118" s="104"/>
      <c r="D118" s="637"/>
      <c r="E118" s="637"/>
      <c r="F118" s="69"/>
      <c r="G118" s="69"/>
      <c r="H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</row>
    <row r="119" spans="1:24" x14ac:dyDescent="0.2">
      <c r="A119" s="69"/>
      <c r="B119" s="69"/>
      <c r="D119" s="69"/>
      <c r="E119" s="69"/>
      <c r="F119" s="69"/>
      <c r="G119" s="69"/>
      <c r="H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</row>
    <row r="120" spans="1:24" x14ac:dyDescent="0.2">
      <c r="A120" s="69"/>
      <c r="B120" s="69"/>
      <c r="D120" s="69"/>
      <c r="E120" s="69"/>
      <c r="F120" s="69"/>
      <c r="G120" s="69"/>
      <c r="H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</row>
    <row r="121" spans="1:24" ht="16.5" x14ac:dyDescent="0.3">
      <c r="A121" s="1" t="s">
        <v>17</v>
      </c>
      <c r="B121" s="1"/>
      <c r="C121" s="1"/>
      <c r="D121" s="1" t="s">
        <v>18</v>
      </c>
      <c r="E121" s="1"/>
      <c r="F121" s="1"/>
      <c r="G121" s="1" t="s">
        <v>19</v>
      </c>
      <c r="H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</row>
    <row r="137" spans="1:10" x14ac:dyDescent="0.2">
      <c r="A137" s="1076"/>
      <c r="B137" s="1075"/>
      <c r="C137" s="1075"/>
      <c r="D137" s="1075"/>
      <c r="E137" s="1075"/>
      <c r="F137" s="1075"/>
      <c r="G137" s="1075"/>
      <c r="H137" s="1075"/>
      <c r="I137" s="1075"/>
      <c r="J137" s="1075"/>
    </row>
    <row r="138" spans="1:10" x14ac:dyDescent="0.2">
      <c r="A138" s="1076"/>
      <c r="B138" s="1075"/>
      <c r="C138" s="1075"/>
      <c r="D138" s="1075"/>
      <c r="E138" s="1075"/>
      <c r="F138" s="1075"/>
      <c r="G138" s="1075"/>
      <c r="H138" s="1075"/>
      <c r="I138" s="1075"/>
      <c r="J138" s="1075"/>
    </row>
    <row r="139" spans="1:10" x14ac:dyDescent="0.2">
      <c r="A139" s="1076"/>
      <c r="B139" s="1075"/>
      <c r="C139" s="1075"/>
      <c r="D139" s="1075"/>
      <c r="E139" s="1075"/>
      <c r="F139" s="1075"/>
      <c r="G139" s="1075"/>
      <c r="H139" s="1075"/>
      <c r="I139" s="1075"/>
      <c r="J139" s="1075"/>
    </row>
    <row r="140" spans="1:10" x14ac:dyDescent="0.2">
      <c r="B140" s="1075"/>
      <c r="C140" s="1075"/>
      <c r="D140" s="1075"/>
      <c r="E140" s="1075"/>
      <c r="F140" s="1075"/>
      <c r="G140" s="1075"/>
      <c r="H140" s="1075"/>
      <c r="I140" s="1075"/>
      <c r="J140" s="1075"/>
    </row>
    <row r="141" spans="1:10" x14ac:dyDescent="0.2">
      <c r="B141" s="1075"/>
      <c r="C141" s="1075"/>
      <c r="D141" s="1075"/>
      <c r="E141" s="1075"/>
      <c r="F141" s="1075"/>
      <c r="G141" s="1075"/>
      <c r="H141" s="1075"/>
      <c r="I141" s="1075"/>
      <c r="J141" s="1075"/>
    </row>
    <row r="142" spans="1:10" x14ac:dyDescent="0.2">
      <c r="B142" s="1075"/>
      <c r="C142" s="1075"/>
      <c r="D142" s="1075"/>
      <c r="E142" s="1075"/>
      <c r="F142" s="1075"/>
      <c r="G142" s="1075"/>
      <c r="H142" s="1075"/>
      <c r="I142" s="1075"/>
      <c r="J142" s="1075"/>
    </row>
    <row r="143" spans="1:10" x14ac:dyDescent="0.2">
      <c r="B143" s="1075"/>
      <c r="C143" s="1075"/>
      <c r="D143" s="1075"/>
      <c r="E143" s="1075"/>
      <c r="F143" s="1075"/>
      <c r="G143" s="1075"/>
      <c r="H143" s="1075"/>
      <c r="I143" s="1075"/>
      <c r="J143" s="1075"/>
    </row>
    <row r="144" spans="1:10" x14ac:dyDescent="0.2">
      <c r="B144" s="1075"/>
      <c r="C144" s="1075"/>
      <c r="D144" s="1075"/>
      <c r="E144" s="1075"/>
      <c r="F144" s="1075"/>
      <c r="G144" s="1075"/>
      <c r="H144" s="1075"/>
      <c r="I144" s="1075"/>
      <c r="J144" s="1075"/>
    </row>
    <row r="145" spans="2:10" x14ac:dyDescent="0.2">
      <c r="B145" s="1075"/>
      <c r="C145" s="1075"/>
      <c r="D145" s="1075"/>
      <c r="E145" s="1075"/>
      <c r="F145" s="1075"/>
      <c r="G145" s="1075"/>
      <c r="H145" s="1075"/>
      <c r="I145" s="1075"/>
      <c r="J145" s="1075"/>
    </row>
    <row r="146" spans="2:10" x14ac:dyDescent="0.2">
      <c r="B146" s="1075"/>
      <c r="C146" s="1075"/>
      <c r="D146" s="1075"/>
      <c r="E146" s="1075"/>
      <c r="F146" s="1075"/>
      <c r="G146" s="1075"/>
      <c r="H146" s="1075"/>
      <c r="I146" s="1075"/>
      <c r="J146" s="1075"/>
    </row>
    <row r="147" spans="2:10" x14ac:dyDescent="0.2">
      <c r="B147" s="1075"/>
      <c r="C147" s="1075"/>
      <c r="D147" s="1075"/>
      <c r="E147" s="1075"/>
      <c r="F147" s="1075"/>
      <c r="G147" s="1075"/>
      <c r="H147" s="1075"/>
      <c r="I147" s="1075"/>
      <c r="J147" s="1075"/>
    </row>
    <row r="148" spans="2:10" x14ac:dyDescent="0.2">
      <c r="B148" s="1075"/>
      <c r="C148" s="1075"/>
      <c r="D148" s="1075"/>
      <c r="E148" s="1075"/>
      <c r="F148" s="1075"/>
      <c r="G148" s="1075"/>
      <c r="H148" s="1075"/>
      <c r="I148" s="1075"/>
      <c r="J148" s="1075"/>
    </row>
  </sheetData>
  <mergeCells count="62">
    <mergeCell ref="L16:L17"/>
    <mergeCell ref="F44:F45"/>
    <mergeCell ref="B27:B29"/>
    <mergeCell ref="R9:R10"/>
    <mergeCell ref="U9:U10"/>
    <mergeCell ref="X9:X10"/>
    <mergeCell ref="F9:F10"/>
    <mergeCell ref="L9:L10"/>
    <mergeCell ref="O9:O10"/>
    <mergeCell ref="I9:I10"/>
    <mergeCell ref="A9:A10"/>
    <mergeCell ref="B9:B10"/>
    <mergeCell ref="A33:A34"/>
    <mergeCell ref="B33:B34"/>
    <mergeCell ref="C9:C10"/>
    <mergeCell ref="C11:C12"/>
    <mergeCell ref="A11:A14"/>
    <mergeCell ref="A30:A32"/>
    <mergeCell ref="B30:B32"/>
    <mergeCell ref="A24:A29"/>
    <mergeCell ref="A15:A20"/>
    <mergeCell ref="B15:B18"/>
    <mergeCell ref="B19:B20"/>
    <mergeCell ref="A21:A23"/>
    <mergeCell ref="B21:B23"/>
    <mergeCell ref="B25:B26"/>
    <mergeCell ref="X16:X17"/>
    <mergeCell ref="O16:O17"/>
    <mergeCell ref="M16:M17"/>
    <mergeCell ref="B11:B12"/>
    <mergeCell ref="B13:B14"/>
    <mergeCell ref="N16:N17"/>
    <mergeCell ref="V16:V17"/>
    <mergeCell ref="W16:W17"/>
    <mergeCell ref="T16:T17"/>
    <mergeCell ref="U16:U17"/>
    <mergeCell ref="P16:P17"/>
    <mergeCell ref="Q16:Q17"/>
    <mergeCell ref="R16:R17"/>
    <mergeCell ref="S16:S17"/>
    <mergeCell ref="J16:J17"/>
    <mergeCell ref="K16:K17"/>
    <mergeCell ref="B82:B83"/>
    <mergeCell ref="A84:A88"/>
    <mergeCell ref="B86:B88"/>
    <mergeCell ref="A66:A67"/>
    <mergeCell ref="B66:B67"/>
    <mergeCell ref="A68:A69"/>
    <mergeCell ref="B68:B69"/>
    <mergeCell ref="A78:A79"/>
    <mergeCell ref="A80:A81"/>
    <mergeCell ref="A82:A83"/>
    <mergeCell ref="A44:A45"/>
    <mergeCell ref="B44:B45"/>
    <mergeCell ref="C44:C45"/>
    <mergeCell ref="A64:A65"/>
    <mergeCell ref="B64:B65"/>
    <mergeCell ref="A60:A63"/>
    <mergeCell ref="B60:B61"/>
    <mergeCell ref="B62:B63"/>
    <mergeCell ref="A58:A59"/>
    <mergeCell ref="B58:B5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85" workbookViewId="0">
      <selection activeCell="H42" sqref="H42"/>
    </sheetView>
  </sheetViews>
  <sheetFormatPr defaultRowHeight="12.75" x14ac:dyDescent="0.2"/>
  <cols>
    <col min="1" max="1" width="52.28515625" customWidth="1"/>
    <col min="2" max="2" width="21.28515625" customWidth="1"/>
    <col min="3" max="3" width="41.140625" customWidth="1"/>
    <col min="4" max="4" width="14" customWidth="1"/>
    <col min="6" max="6" width="11.85546875" customWidth="1"/>
    <col min="7" max="7" width="9.5703125" bestFit="1" customWidth="1"/>
    <col min="9" max="9" width="12.28515625" customWidth="1"/>
    <col min="10" max="10" width="15.5703125" customWidth="1"/>
    <col min="11" max="11" width="10.42578125" customWidth="1"/>
    <col min="12" max="12" width="11.7109375" customWidth="1"/>
    <col min="13" max="13" width="14.140625" customWidth="1"/>
  </cols>
  <sheetData>
    <row r="1" spans="1:15" ht="16.5" x14ac:dyDescent="0.3">
      <c r="A1" s="1" t="s">
        <v>29</v>
      </c>
    </row>
    <row r="2" spans="1:15" ht="16.5" x14ac:dyDescent="0.3">
      <c r="A2" s="1" t="s">
        <v>30</v>
      </c>
    </row>
    <row r="3" spans="1:15" ht="17.25" thickBot="1" x14ac:dyDescent="0.35">
      <c r="A3" s="1" t="s">
        <v>31</v>
      </c>
    </row>
    <row r="4" spans="1:15" ht="21" thickBot="1" x14ac:dyDescent="0.35">
      <c r="A4" s="9" t="s">
        <v>789</v>
      </c>
      <c r="C4" s="1843" t="s">
        <v>777</v>
      </c>
      <c r="D4" s="1844"/>
      <c r="E4" s="1274"/>
      <c r="F4" s="1307"/>
      <c r="I4" s="1190"/>
      <c r="J4" s="1190"/>
      <c r="K4" s="1190"/>
    </row>
    <row r="5" spans="1:15" ht="16.5" x14ac:dyDescent="0.3">
      <c r="A5" s="3"/>
    </row>
    <row r="6" spans="1:15" ht="16.5" x14ac:dyDescent="0.3">
      <c r="A6" s="4" t="s">
        <v>0</v>
      </c>
    </row>
    <row r="7" spans="1:15" ht="16.5" x14ac:dyDescent="0.3">
      <c r="A7" s="1" t="s">
        <v>68</v>
      </c>
    </row>
    <row r="9" spans="1:15" ht="13.5" thickBot="1" x14ac:dyDescent="0.25"/>
    <row r="10" spans="1:15" ht="13.5" x14ac:dyDescent="0.25">
      <c r="A10" s="1808" t="s">
        <v>778</v>
      </c>
      <c r="B10" s="1809"/>
      <c r="C10" s="1779" t="s">
        <v>20</v>
      </c>
      <c r="D10" s="655" t="s">
        <v>23</v>
      </c>
      <c r="E10" s="630" t="s">
        <v>112</v>
      </c>
      <c r="F10" s="1556" t="s">
        <v>4</v>
      </c>
      <c r="G10" s="631" t="s">
        <v>350</v>
      </c>
      <c r="H10" s="631" t="s">
        <v>112</v>
      </c>
      <c r="I10" s="1558" t="s">
        <v>4</v>
      </c>
      <c r="J10" s="1193" t="s">
        <v>7</v>
      </c>
      <c r="K10" s="1194" t="s">
        <v>112</v>
      </c>
      <c r="L10" s="1221" t="s">
        <v>4</v>
      </c>
      <c r="M10" s="1197" t="s">
        <v>13</v>
      </c>
      <c r="N10" s="1191" t="s">
        <v>112</v>
      </c>
      <c r="O10" s="1829" t="s">
        <v>4</v>
      </c>
    </row>
    <row r="11" spans="1:15" ht="14.25" thickBot="1" x14ac:dyDescent="0.3">
      <c r="A11" s="1810"/>
      <c r="B11" s="1811"/>
      <c r="C11" s="1780"/>
      <c r="D11" s="1156" t="s">
        <v>24</v>
      </c>
      <c r="E11" s="1157" t="s">
        <v>111</v>
      </c>
      <c r="F11" s="1557"/>
      <c r="G11" s="1158" t="s">
        <v>25</v>
      </c>
      <c r="H11" s="1158" t="s">
        <v>111</v>
      </c>
      <c r="I11" s="1559"/>
      <c r="J11" s="1195" t="s">
        <v>26</v>
      </c>
      <c r="K11" s="1196" t="s">
        <v>111</v>
      </c>
      <c r="L11" s="1148"/>
      <c r="M11" s="1198" t="s">
        <v>26</v>
      </c>
      <c r="N11" s="1192" t="s">
        <v>111</v>
      </c>
      <c r="O11" s="1830"/>
    </row>
    <row r="12" spans="1:15" x14ac:dyDescent="0.2">
      <c r="A12" s="1239" t="s">
        <v>799</v>
      </c>
      <c r="B12" s="1812" t="s">
        <v>794</v>
      </c>
      <c r="C12" s="1820" t="s">
        <v>837</v>
      </c>
      <c r="D12" s="1159">
        <v>1715979</v>
      </c>
      <c r="E12" s="1159"/>
      <c r="F12" s="1159"/>
      <c r="G12" s="1821">
        <v>210938</v>
      </c>
      <c r="H12" s="1821"/>
      <c r="I12" s="1821"/>
      <c r="J12" s="674" t="s">
        <v>786</v>
      </c>
      <c r="K12" s="1159"/>
      <c r="L12" s="1160"/>
      <c r="M12" s="1546" t="s">
        <v>785</v>
      </c>
      <c r="N12" s="1821"/>
      <c r="O12" s="1834"/>
    </row>
    <row r="13" spans="1:15" ht="13.5" customHeight="1" thickBot="1" x14ac:dyDescent="0.25">
      <c r="A13" s="1214" t="s">
        <v>783</v>
      </c>
      <c r="B13" s="1813"/>
      <c r="C13" s="1817"/>
      <c r="D13" s="1212">
        <v>6626</v>
      </c>
      <c r="E13" s="1201"/>
      <c r="F13" s="1201"/>
      <c r="G13" s="1822"/>
      <c r="H13" s="1822"/>
      <c r="I13" s="1822"/>
      <c r="J13" s="921" t="s">
        <v>787</v>
      </c>
      <c r="K13" s="1201"/>
      <c r="L13" s="1201"/>
      <c r="M13" s="1669"/>
      <c r="N13" s="1822"/>
      <c r="O13" s="1828"/>
    </row>
    <row r="14" spans="1:15" ht="13.5" customHeight="1" thickTop="1" x14ac:dyDescent="0.2">
      <c r="A14" s="1215" t="s">
        <v>796</v>
      </c>
      <c r="B14" s="1812" t="s">
        <v>795</v>
      </c>
      <c r="C14" s="1816" t="s">
        <v>788</v>
      </c>
      <c r="D14" s="1211">
        <v>777532</v>
      </c>
      <c r="E14" s="1206"/>
      <c r="F14" s="1206"/>
      <c r="G14" s="1818">
        <v>67222</v>
      </c>
      <c r="H14" s="1824"/>
      <c r="I14" s="1824"/>
      <c r="J14" s="674" t="s">
        <v>786</v>
      </c>
      <c r="K14" s="1206"/>
      <c r="L14" s="1207"/>
      <c r="M14" s="1217" t="s">
        <v>785</v>
      </c>
      <c r="N14" s="1824"/>
      <c r="O14" s="1826"/>
    </row>
    <row r="15" spans="1:15" ht="14.25" customHeight="1" thickBot="1" x14ac:dyDescent="0.25">
      <c r="A15" s="1216" t="s">
        <v>797</v>
      </c>
      <c r="B15" s="1813"/>
      <c r="C15" s="1817"/>
      <c r="D15" s="1208">
        <v>1457354</v>
      </c>
      <c r="E15" s="1208"/>
      <c r="F15" s="1208"/>
      <c r="G15" s="1819"/>
      <c r="H15" s="1822"/>
      <c r="I15" s="1822"/>
      <c r="J15" s="921" t="s">
        <v>787</v>
      </c>
      <c r="K15" s="1208"/>
      <c r="L15" s="1209"/>
      <c r="M15" s="1220"/>
      <c r="N15" s="1822"/>
      <c r="O15" s="1828"/>
    </row>
    <row r="16" spans="1:15" ht="13.5" customHeight="1" thickTop="1" x14ac:dyDescent="0.2">
      <c r="A16" s="1215" t="s">
        <v>790</v>
      </c>
      <c r="B16" s="1814" t="s">
        <v>798</v>
      </c>
      <c r="C16" s="1816" t="s">
        <v>791</v>
      </c>
      <c r="D16" s="1210">
        <v>1828358</v>
      </c>
      <c r="E16" s="1206"/>
      <c r="F16" s="1206"/>
      <c r="G16" s="1824">
        <v>463002.32</v>
      </c>
      <c r="H16" s="1824"/>
      <c r="I16" s="1824"/>
      <c r="J16" s="1831" t="s">
        <v>786</v>
      </c>
      <c r="K16" s="1824"/>
      <c r="L16" s="1824"/>
      <c r="M16" s="1642" t="s">
        <v>785</v>
      </c>
      <c r="N16" s="1824"/>
      <c r="O16" s="1826"/>
    </row>
    <row r="17" spans="1:15" ht="13.5" customHeight="1" x14ac:dyDescent="0.2">
      <c r="A17" s="1213" t="s">
        <v>792</v>
      </c>
      <c r="B17" s="1815"/>
      <c r="C17" s="1823"/>
      <c r="D17" s="1205">
        <v>10951</v>
      </c>
      <c r="E17" s="1200"/>
      <c r="F17" s="1200"/>
      <c r="G17" s="1825"/>
      <c r="H17" s="1825"/>
      <c r="I17" s="1825"/>
      <c r="J17" s="1832"/>
      <c r="K17" s="1833"/>
      <c r="L17" s="1833"/>
      <c r="M17" s="1549"/>
      <c r="N17" s="1825"/>
      <c r="O17" s="1827"/>
    </row>
    <row r="18" spans="1:15" ht="13.5" customHeight="1" thickBot="1" x14ac:dyDescent="0.25">
      <c r="A18" s="1216" t="s">
        <v>793</v>
      </c>
      <c r="B18" s="1813"/>
      <c r="C18" s="1817"/>
      <c r="D18" s="1208">
        <v>345358</v>
      </c>
      <c r="E18" s="1208"/>
      <c r="F18" s="1208"/>
      <c r="G18" s="1822"/>
      <c r="H18" s="1822"/>
      <c r="I18" s="1822"/>
      <c r="J18" s="921" t="s">
        <v>787</v>
      </c>
      <c r="K18" s="1208"/>
      <c r="L18" s="1209"/>
      <c r="M18" s="1669"/>
      <c r="N18" s="1822"/>
      <c r="O18" s="1828"/>
    </row>
    <row r="19" spans="1:15" ht="27.75" customHeight="1" thickTop="1" thickBot="1" x14ac:dyDescent="0.25">
      <c r="A19" s="1224" t="s">
        <v>824</v>
      </c>
      <c r="B19" s="1233" t="s">
        <v>800</v>
      </c>
      <c r="C19" s="1240" t="s">
        <v>838</v>
      </c>
      <c r="D19" s="1225">
        <v>271261</v>
      </c>
      <c r="E19" s="1226"/>
      <c r="F19" s="1226"/>
      <c r="G19" s="1226">
        <v>26922</v>
      </c>
      <c r="H19" s="1226"/>
      <c r="I19" s="1226"/>
      <c r="J19" s="1228" t="s">
        <v>785</v>
      </c>
      <c r="K19" s="1226"/>
      <c r="L19" s="1226"/>
      <c r="M19" s="694" t="s">
        <v>785</v>
      </c>
      <c r="N19" s="1226"/>
      <c r="O19" s="1229"/>
    </row>
    <row r="20" spans="1:15" ht="13.5" customHeight="1" thickTop="1" x14ac:dyDescent="0.2">
      <c r="A20" s="1835" t="s">
        <v>801</v>
      </c>
      <c r="B20" s="1814" t="s">
        <v>802</v>
      </c>
      <c r="C20" s="1816" t="s">
        <v>839</v>
      </c>
      <c r="D20" s="1824">
        <v>467101</v>
      </c>
      <c r="E20" s="1824"/>
      <c r="F20" s="1824"/>
      <c r="G20" s="1818">
        <v>35671</v>
      </c>
      <c r="H20" s="1824"/>
      <c r="I20" s="1824"/>
      <c r="J20" s="674" t="s">
        <v>785</v>
      </c>
      <c r="K20" s="1206"/>
      <c r="L20" s="1206"/>
      <c r="M20" s="1642" t="s">
        <v>785</v>
      </c>
      <c r="N20" s="1824"/>
      <c r="O20" s="1826"/>
    </row>
    <row r="21" spans="1:15" ht="15" customHeight="1" thickBot="1" x14ac:dyDescent="0.25">
      <c r="A21" s="1836"/>
      <c r="B21" s="1813"/>
      <c r="C21" s="1817"/>
      <c r="D21" s="1822"/>
      <c r="E21" s="1822"/>
      <c r="F21" s="1822"/>
      <c r="G21" s="1819"/>
      <c r="H21" s="1822"/>
      <c r="I21" s="1822"/>
      <c r="J21" s="921" t="s">
        <v>803</v>
      </c>
      <c r="K21" s="1208"/>
      <c r="L21" s="1208"/>
      <c r="M21" s="1669"/>
      <c r="N21" s="1822"/>
      <c r="O21" s="1828"/>
    </row>
    <row r="22" spans="1:15" ht="26.25" customHeight="1" thickTop="1" thickBot="1" x14ac:dyDescent="0.25">
      <c r="A22" s="1224" t="s">
        <v>814</v>
      </c>
      <c r="B22" s="1233" t="s">
        <v>804</v>
      </c>
      <c r="C22" s="1240" t="s">
        <v>840</v>
      </c>
      <c r="D22" s="1231">
        <v>441335</v>
      </c>
      <c r="E22" s="1226"/>
      <c r="F22" s="1226"/>
      <c r="G22" s="1227">
        <v>13811</v>
      </c>
      <c r="H22" s="1226"/>
      <c r="I22" s="1226"/>
      <c r="J22" s="694" t="s">
        <v>785</v>
      </c>
      <c r="K22" s="1226"/>
      <c r="L22" s="1232"/>
      <c r="M22" s="694" t="s">
        <v>785</v>
      </c>
      <c r="N22" s="1226"/>
      <c r="O22" s="1229"/>
    </row>
    <row r="23" spans="1:15" ht="28.5" customHeight="1" thickTop="1" thickBot="1" x14ac:dyDescent="0.25">
      <c r="A23" s="1224" t="s">
        <v>805</v>
      </c>
      <c r="B23" s="1233" t="s">
        <v>806</v>
      </c>
      <c r="C23" s="1241" t="s">
        <v>841</v>
      </c>
      <c r="D23" s="1226">
        <v>310646</v>
      </c>
      <c r="E23" s="1226"/>
      <c r="F23" s="1226"/>
      <c r="G23" s="1226">
        <v>15435</v>
      </c>
      <c r="H23" s="1226"/>
      <c r="I23" s="1226"/>
      <c r="J23" s="1230" t="s">
        <v>42</v>
      </c>
      <c r="K23" s="1226"/>
      <c r="L23" s="1232"/>
      <c r="M23" s="694" t="s">
        <v>785</v>
      </c>
      <c r="N23" s="1226"/>
      <c r="O23" s="1229"/>
    </row>
    <row r="24" spans="1:15" ht="27.75" customHeight="1" thickTop="1" thickBot="1" x14ac:dyDescent="0.25">
      <c r="A24" s="1224" t="s">
        <v>807</v>
      </c>
      <c r="B24" s="1233" t="s">
        <v>808</v>
      </c>
      <c r="C24" s="1241" t="s">
        <v>842</v>
      </c>
      <c r="D24" s="1225">
        <v>880691</v>
      </c>
      <c r="E24" s="1226"/>
      <c r="F24" s="1226"/>
      <c r="G24" s="1228">
        <v>31422</v>
      </c>
      <c r="H24" s="1226"/>
      <c r="I24" s="1226"/>
      <c r="J24" s="1227" t="s">
        <v>42</v>
      </c>
      <c r="K24" s="1226"/>
      <c r="L24" s="1232"/>
      <c r="M24" s="694" t="s">
        <v>785</v>
      </c>
      <c r="N24" s="1226"/>
      <c r="O24" s="1229"/>
    </row>
    <row r="25" spans="1:15" ht="14.25" customHeight="1" thickTop="1" x14ac:dyDescent="0.2">
      <c r="A25" s="1835" t="s">
        <v>809</v>
      </c>
      <c r="B25" s="1837" t="s">
        <v>810</v>
      </c>
      <c r="C25" s="1839" t="s">
        <v>809</v>
      </c>
      <c r="D25" s="1841">
        <v>930761</v>
      </c>
      <c r="E25" s="1824"/>
      <c r="F25" s="1824"/>
      <c r="G25" s="1818">
        <v>15349.9</v>
      </c>
      <c r="H25" s="1824"/>
      <c r="I25" s="1824"/>
      <c r="J25" s="1818" t="s">
        <v>42</v>
      </c>
      <c r="K25" s="1824"/>
      <c r="L25" s="1824"/>
      <c r="M25" s="674" t="s">
        <v>785</v>
      </c>
      <c r="N25" s="1206"/>
      <c r="O25" s="1235"/>
    </row>
    <row r="26" spans="1:15" ht="13.5" thickBot="1" x14ac:dyDescent="0.25">
      <c r="A26" s="1836"/>
      <c r="B26" s="1838"/>
      <c r="C26" s="1840"/>
      <c r="D26" s="1842"/>
      <c r="E26" s="1822"/>
      <c r="F26" s="1822"/>
      <c r="G26" s="1819"/>
      <c r="H26" s="1822"/>
      <c r="I26" s="1822"/>
      <c r="J26" s="1819"/>
      <c r="K26" s="1822"/>
      <c r="L26" s="1822"/>
      <c r="M26" s="921" t="s">
        <v>803</v>
      </c>
      <c r="N26" s="1208"/>
      <c r="O26" s="1234"/>
    </row>
    <row r="27" spans="1:15" s="69" customFormat="1" ht="26.25" customHeight="1" thickTop="1" thickBot="1" x14ac:dyDescent="0.25">
      <c r="A27" s="1224" t="s">
        <v>811</v>
      </c>
      <c r="B27" s="1233" t="s">
        <v>808</v>
      </c>
      <c r="C27" s="1236" t="s">
        <v>812</v>
      </c>
      <c r="D27" s="1225" t="s">
        <v>42</v>
      </c>
      <c r="E27" s="1237"/>
      <c r="F27" s="1237"/>
      <c r="G27" s="1227">
        <v>28267.83</v>
      </c>
      <c r="H27" s="1237"/>
      <c r="I27" s="1237"/>
      <c r="J27" s="1227" t="s">
        <v>42</v>
      </c>
      <c r="K27" s="1237"/>
      <c r="L27" s="1238"/>
      <c r="M27" s="1230" t="s">
        <v>42</v>
      </c>
      <c r="N27" s="1226"/>
      <c r="O27" s="1229"/>
    </row>
    <row r="28" spans="1:15" s="69" customFormat="1" ht="26.25" customHeight="1" thickTop="1" thickBot="1" x14ac:dyDescent="0.25">
      <c r="A28" s="1224" t="s">
        <v>813</v>
      </c>
      <c r="B28" s="1233" t="s">
        <v>815</v>
      </c>
      <c r="C28" s="1400" t="s">
        <v>816</v>
      </c>
      <c r="D28" s="1225">
        <v>215404</v>
      </c>
      <c r="E28" s="1237"/>
      <c r="F28" s="1237"/>
      <c r="G28" s="1227">
        <v>9442</v>
      </c>
      <c r="H28" s="1237"/>
      <c r="I28" s="1237"/>
      <c r="J28" s="694" t="s">
        <v>785</v>
      </c>
      <c r="K28" s="1226"/>
      <c r="L28" s="1232"/>
      <c r="M28" s="694" t="s">
        <v>785</v>
      </c>
      <c r="N28" s="1226"/>
      <c r="O28" s="1229"/>
    </row>
    <row r="29" spans="1:15" s="69" customFormat="1" ht="14.25" customHeight="1" thickTop="1" thickBot="1" x14ac:dyDescent="0.3">
      <c r="A29" s="1393" t="s">
        <v>6</v>
      </c>
      <c r="B29" s="1394"/>
      <c r="C29" s="1395"/>
      <c r="D29" s="1474">
        <f>SUM(D12:D28)</f>
        <v>9659357</v>
      </c>
      <c r="E29" s="893"/>
      <c r="F29" s="893"/>
      <c r="G29" s="1475">
        <f>SUM(G12:G28)</f>
        <v>917483.05</v>
      </c>
      <c r="H29" s="1396"/>
      <c r="I29" s="1396"/>
      <c r="J29" s="1397"/>
      <c r="K29" s="1398"/>
      <c r="L29" s="1398"/>
      <c r="M29" s="1397"/>
      <c r="N29" s="1398"/>
      <c r="O29" s="1399"/>
    </row>
    <row r="30" spans="1:15" ht="13.5" x14ac:dyDescent="0.25">
      <c r="A30" s="1161" t="s">
        <v>9</v>
      </c>
      <c r="B30" s="1267"/>
      <c r="D30" s="1162"/>
      <c r="E30" s="628"/>
      <c r="F30" s="628"/>
      <c r="G30" s="1162"/>
      <c r="H30" s="628"/>
      <c r="I30" s="628"/>
      <c r="J30" s="628"/>
      <c r="K30" s="628"/>
      <c r="L30" s="628"/>
      <c r="M30" s="628"/>
      <c r="N30" s="1163"/>
      <c r="O30" s="628"/>
    </row>
    <row r="31" spans="1:15" ht="14.25" thickBot="1" x14ac:dyDescent="0.3">
      <c r="A31" s="1164" t="s">
        <v>10</v>
      </c>
      <c r="B31" s="1165"/>
      <c r="D31" s="628"/>
      <c r="E31" s="1166" t="s">
        <v>349</v>
      </c>
      <c r="F31" s="628"/>
      <c r="G31" s="11"/>
      <c r="H31" s="38" t="s">
        <v>784</v>
      </c>
      <c r="I31" s="38"/>
      <c r="J31" s="38"/>
      <c r="K31" s="38" t="s">
        <v>8</v>
      </c>
      <c r="L31" s="1127">
        <v>20900</v>
      </c>
      <c r="M31" s="12" t="s">
        <v>779</v>
      </c>
      <c r="N31" s="637"/>
      <c r="O31" s="628"/>
    </row>
    <row r="32" spans="1:15" ht="14.25" thickTop="1" x14ac:dyDescent="0.25">
      <c r="A32" s="1167" t="s">
        <v>11</v>
      </c>
      <c r="B32" s="1301"/>
      <c r="D32" s="628"/>
      <c r="E32" s="1168"/>
      <c r="F32" s="628"/>
      <c r="G32" s="11"/>
      <c r="K32" s="38" t="s">
        <v>8</v>
      </c>
      <c r="L32" s="1127">
        <v>4500</v>
      </c>
      <c r="M32" s="12" t="s">
        <v>779</v>
      </c>
      <c r="N32" s="637"/>
      <c r="O32" s="628"/>
    </row>
    <row r="33" spans="1:16" ht="14.25" thickBot="1" x14ac:dyDescent="0.3">
      <c r="A33" s="1169" t="s">
        <v>407</v>
      </c>
      <c r="B33" s="1302"/>
      <c r="D33" s="628"/>
      <c r="E33" s="628"/>
      <c r="F33" s="628"/>
      <c r="G33" s="11"/>
      <c r="H33" s="104" t="s">
        <v>13</v>
      </c>
      <c r="I33" s="116"/>
      <c r="J33" s="116"/>
      <c r="K33" s="104" t="s">
        <v>8</v>
      </c>
      <c r="L33" s="1127">
        <v>4500</v>
      </c>
      <c r="M33" s="12" t="s">
        <v>779</v>
      </c>
      <c r="N33" s="638"/>
      <c r="O33" s="1163"/>
    </row>
    <row r="34" spans="1:16" ht="14.25" thickBot="1" x14ac:dyDescent="0.3">
      <c r="A34" s="1170" t="s">
        <v>12</v>
      </c>
      <c r="B34" s="1300"/>
      <c r="D34" s="628"/>
      <c r="E34" s="628"/>
      <c r="F34" s="628"/>
      <c r="G34" s="11"/>
      <c r="H34" s="104"/>
      <c r="I34" s="116"/>
      <c r="J34" s="116"/>
      <c r="K34" s="104"/>
      <c r="L34" s="1127"/>
      <c r="M34" s="1127"/>
      <c r="N34" s="637"/>
      <c r="O34" s="628"/>
    </row>
    <row r="35" spans="1:16" ht="13.5" x14ac:dyDescent="0.25">
      <c r="A35" s="1171" t="s">
        <v>782</v>
      </c>
      <c r="B35" s="1172"/>
      <c r="C35" s="628"/>
      <c r="D35" s="628"/>
      <c r="E35" s="628"/>
      <c r="F35" s="11"/>
      <c r="G35" s="116"/>
      <c r="H35" s="104"/>
      <c r="I35" s="104"/>
      <c r="J35" s="104"/>
      <c r="K35" s="1127"/>
      <c r="L35" s="104"/>
      <c r="M35" s="116"/>
      <c r="N35" s="628"/>
      <c r="O35" s="1163"/>
      <c r="P35" s="69"/>
    </row>
    <row r="36" spans="1:16" ht="14.25" thickBot="1" x14ac:dyDescent="0.3">
      <c r="A36" s="89"/>
      <c r="B36" s="1172"/>
      <c r="C36" s="628"/>
      <c r="D36" s="628"/>
      <c r="E36" s="628"/>
      <c r="F36" s="11"/>
      <c r="G36" s="104"/>
      <c r="H36" s="104"/>
      <c r="I36" s="104"/>
      <c r="J36" s="104"/>
      <c r="K36" s="1127"/>
      <c r="L36" s="1127"/>
      <c r="M36" s="637"/>
      <c r="N36" s="628"/>
      <c r="O36" s="628"/>
    </row>
    <row r="37" spans="1:16" ht="13.5" x14ac:dyDescent="0.25">
      <c r="A37" s="1554" t="s">
        <v>817</v>
      </c>
      <c r="B37" s="1556" t="s">
        <v>20</v>
      </c>
      <c r="C37" s="1556" t="s">
        <v>625</v>
      </c>
      <c r="D37" s="639" t="s">
        <v>619</v>
      </c>
      <c r="E37" s="630" t="s">
        <v>112</v>
      </c>
      <c r="F37" s="1556" t="s">
        <v>4</v>
      </c>
      <c r="G37" s="104"/>
      <c r="H37" s="104"/>
      <c r="I37" s="104"/>
      <c r="J37" s="104"/>
      <c r="K37" s="1127"/>
      <c r="L37" s="104"/>
      <c r="M37" s="1173"/>
      <c r="N37" s="41"/>
      <c r="O37" s="628"/>
    </row>
    <row r="38" spans="1:16" ht="14.25" thickBot="1" x14ac:dyDescent="0.3">
      <c r="A38" s="1750"/>
      <c r="B38" s="1557"/>
      <c r="C38" s="1557"/>
      <c r="D38" s="640" t="s">
        <v>620</v>
      </c>
      <c r="E38" s="633" t="s">
        <v>111</v>
      </c>
      <c r="F38" s="1557"/>
      <c r="N38" s="41"/>
      <c r="O38" s="69"/>
    </row>
    <row r="39" spans="1:16" ht="13.5" x14ac:dyDescent="0.25">
      <c r="A39" s="1247" t="s">
        <v>823</v>
      </c>
      <c r="B39" s="1248" t="s">
        <v>818</v>
      </c>
      <c r="C39" s="1249" t="s">
        <v>819</v>
      </c>
      <c r="D39" s="1250">
        <v>3740</v>
      </c>
      <c r="E39" s="1219"/>
      <c r="F39" s="1242"/>
      <c r="N39" s="41"/>
      <c r="O39" s="41"/>
    </row>
    <row r="40" spans="1:16" ht="14.25" thickBot="1" x14ac:dyDescent="0.3">
      <c r="A40" s="1251" t="s">
        <v>822</v>
      </c>
      <c r="B40" s="1252" t="s">
        <v>820</v>
      </c>
      <c r="C40" s="1253" t="s">
        <v>819</v>
      </c>
      <c r="D40" s="1254">
        <v>4538</v>
      </c>
      <c r="E40" s="1245"/>
      <c r="F40" s="1246"/>
      <c r="N40" s="41"/>
      <c r="O40" s="41"/>
    </row>
    <row r="41" spans="1:16" s="69" customFormat="1" ht="14.25" customHeight="1" thickBot="1" x14ac:dyDescent="0.3">
      <c r="A41" s="1268" t="s">
        <v>6</v>
      </c>
      <c r="B41" s="1269"/>
      <c r="C41" s="1270"/>
      <c r="D41" s="1271"/>
      <c r="E41" s="1272"/>
      <c r="F41" s="1273"/>
      <c r="N41" s="41"/>
      <c r="O41" s="41"/>
    </row>
    <row r="42" spans="1:16" ht="13.5" x14ac:dyDescent="0.25">
      <c r="A42" s="1243" t="s">
        <v>16</v>
      </c>
      <c r="B42" s="1244"/>
      <c r="C42" s="808"/>
      <c r="D42" s="645"/>
      <c r="E42" s="645"/>
      <c r="F42" s="69"/>
      <c r="N42" s="69"/>
      <c r="O42" s="41"/>
    </row>
    <row r="43" spans="1:16" ht="14.25" thickBot="1" x14ac:dyDescent="0.3">
      <c r="A43" s="644" t="s">
        <v>10</v>
      </c>
      <c r="B43" s="794"/>
      <c r="C43" s="808"/>
      <c r="D43" s="645"/>
      <c r="E43" s="645"/>
      <c r="F43" s="69"/>
      <c r="N43" s="69"/>
      <c r="O43" s="69"/>
    </row>
    <row r="44" spans="1:16" ht="14.25" thickTop="1" x14ac:dyDescent="0.25">
      <c r="A44" s="646" t="s">
        <v>11</v>
      </c>
      <c r="B44" s="795"/>
      <c r="C44" s="808"/>
      <c r="D44" s="645"/>
      <c r="E44" s="645"/>
      <c r="F44" s="69"/>
      <c r="N44" s="69"/>
      <c r="O44" s="69"/>
    </row>
    <row r="45" spans="1:16" ht="14.25" thickBot="1" x14ac:dyDescent="0.3">
      <c r="A45" s="647" t="s">
        <v>407</v>
      </c>
      <c r="B45" s="796"/>
      <c r="C45" s="808"/>
      <c r="D45" s="645"/>
      <c r="E45" s="645"/>
      <c r="F45" s="69"/>
      <c r="N45" s="69"/>
      <c r="O45" s="69"/>
    </row>
    <row r="46" spans="1:16" ht="14.25" thickBot="1" x14ac:dyDescent="0.3">
      <c r="A46" s="1305" t="s">
        <v>12</v>
      </c>
      <c r="B46" s="1306"/>
      <c r="C46" s="809"/>
      <c r="D46" s="645"/>
      <c r="E46" s="645"/>
      <c r="F46" s="69"/>
      <c r="N46" s="69"/>
      <c r="O46" s="69"/>
    </row>
    <row r="47" spans="1:16" ht="13.5" x14ac:dyDescent="0.25">
      <c r="A47" s="121" t="s">
        <v>622</v>
      </c>
      <c r="B47" s="69"/>
      <c r="C47" s="69"/>
      <c r="D47" s="69"/>
      <c r="E47" s="69"/>
      <c r="F47" s="69"/>
      <c r="N47" s="69"/>
      <c r="O47" s="69"/>
    </row>
    <row r="48" spans="1:16" ht="13.5" x14ac:dyDescent="0.25">
      <c r="A48" s="89" t="s">
        <v>623</v>
      </c>
      <c r="B48" s="628"/>
      <c r="C48" s="628"/>
      <c r="D48" s="628"/>
      <c r="E48" s="628"/>
      <c r="F48" s="69"/>
      <c r="N48" s="69"/>
      <c r="O48" s="69"/>
    </row>
    <row r="49" spans="1:15" ht="13.5" thickBot="1" x14ac:dyDescent="0.25">
      <c r="N49" s="69"/>
      <c r="O49" s="69"/>
    </row>
    <row r="50" spans="1:15" ht="13.5" x14ac:dyDescent="0.25">
      <c r="A50" s="1554" t="s">
        <v>631</v>
      </c>
      <c r="B50" s="1556" t="s">
        <v>20</v>
      </c>
      <c r="C50" s="1556" t="s">
        <v>625</v>
      </c>
      <c r="D50" s="639" t="s">
        <v>619</v>
      </c>
      <c r="E50" s="630" t="s">
        <v>112</v>
      </c>
      <c r="F50" s="1556" t="s">
        <v>4</v>
      </c>
      <c r="N50" s="69"/>
      <c r="O50" s="69"/>
    </row>
    <row r="51" spans="1:15" ht="14.25" thickBot="1" x14ac:dyDescent="0.3">
      <c r="A51" s="1750"/>
      <c r="B51" s="1557"/>
      <c r="C51" s="1557"/>
      <c r="D51" s="640" t="s">
        <v>620</v>
      </c>
      <c r="E51" s="633" t="s">
        <v>111</v>
      </c>
      <c r="F51" s="1557"/>
      <c r="N51" s="69"/>
      <c r="O51" s="69"/>
    </row>
    <row r="52" spans="1:15" ht="13.5" x14ac:dyDescent="0.25">
      <c r="A52" s="1247" t="s">
        <v>822</v>
      </c>
      <c r="B52" s="1257" t="s">
        <v>820</v>
      </c>
      <c r="C52" s="1259" t="s">
        <v>827</v>
      </c>
      <c r="D52" s="1250">
        <v>49789</v>
      </c>
      <c r="E52" s="1218"/>
      <c r="F52" s="1255"/>
      <c r="N52" s="69"/>
      <c r="O52" s="69"/>
    </row>
    <row r="53" spans="1:15" ht="13.5" x14ac:dyDescent="0.25">
      <c r="A53" s="108" t="s">
        <v>825</v>
      </c>
      <c r="B53" s="1256" t="s">
        <v>818</v>
      </c>
      <c r="C53" s="1261" t="s">
        <v>827</v>
      </c>
      <c r="D53" s="10">
        <v>33227</v>
      </c>
      <c r="E53" s="43"/>
      <c r="F53" s="50"/>
      <c r="N53" s="69"/>
      <c r="O53" s="69"/>
    </row>
    <row r="54" spans="1:15" s="69" customFormat="1" ht="13.5" x14ac:dyDescent="0.25">
      <c r="A54" s="108" t="s">
        <v>826</v>
      </c>
      <c r="B54" s="112" t="s">
        <v>791</v>
      </c>
      <c r="C54" s="1260" t="s">
        <v>827</v>
      </c>
      <c r="D54" s="10">
        <v>489939</v>
      </c>
      <c r="E54" s="43"/>
      <c r="F54" s="50"/>
    </row>
    <row r="55" spans="1:15" s="69" customFormat="1" ht="13.5" x14ac:dyDescent="0.25">
      <c r="A55" s="108" t="s">
        <v>828</v>
      </c>
      <c r="B55" s="112" t="s">
        <v>829</v>
      </c>
      <c r="C55" s="1261" t="s">
        <v>827</v>
      </c>
      <c r="D55" s="10">
        <v>27157</v>
      </c>
      <c r="E55" s="43"/>
      <c r="F55" s="50"/>
    </row>
    <row r="56" spans="1:15" s="69" customFormat="1" ht="13.5" x14ac:dyDescent="0.25">
      <c r="A56" s="108" t="s">
        <v>830</v>
      </c>
      <c r="B56" s="112" t="s">
        <v>831</v>
      </c>
      <c r="C56" s="1261" t="s">
        <v>827</v>
      </c>
      <c r="D56" s="10">
        <v>187758</v>
      </c>
      <c r="E56" s="43"/>
      <c r="F56" s="50"/>
    </row>
    <row r="57" spans="1:15" s="69" customFormat="1" ht="13.5" x14ac:dyDescent="0.25">
      <c r="A57" s="1262" t="s">
        <v>832</v>
      </c>
      <c r="B57" s="112" t="s">
        <v>833</v>
      </c>
      <c r="C57" s="1261" t="s">
        <v>827</v>
      </c>
      <c r="D57" s="10">
        <v>128351</v>
      </c>
      <c r="E57" s="43"/>
      <c r="F57" s="50"/>
    </row>
    <row r="58" spans="1:15" s="69" customFormat="1" ht="13.5" x14ac:dyDescent="0.25">
      <c r="A58" s="1264" t="s">
        <v>805</v>
      </c>
      <c r="B58" s="112"/>
      <c r="C58" s="1261" t="s">
        <v>827</v>
      </c>
      <c r="D58" s="10">
        <v>45364</v>
      </c>
      <c r="E58" s="43"/>
      <c r="F58" s="50"/>
    </row>
    <row r="59" spans="1:15" s="69" customFormat="1" ht="13.5" x14ac:dyDescent="0.25">
      <c r="A59" s="1263" t="s">
        <v>807</v>
      </c>
      <c r="B59" s="112"/>
      <c r="C59" s="1261" t="s">
        <v>827</v>
      </c>
      <c r="D59" s="10">
        <v>31422</v>
      </c>
      <c r="E59" s="43"/>
      <c r="F59" s="50"/>
    </row>
    <row r="60" spans="1:15" ht="14.25" thickBot="1" x14ac:dyDescent="0.3">
      <c r="A60" s="1265" t="s">
        <v>834</v>
      </c>
      <c r="B60" s="1258" t="s">
        <v>835</v>
      </c>
      <c r="C60" s="1260" t="s">
        <v>827</v>
      </c>
      <c r="D60" s="370">
        <v>64156</v>
      </c>
      <c r="E60" s="1266"/>
      <c r="F60" s="86"/>
      <c r="N60" s="69"/>
      <c r="O60" s="69"/>
    </row>
    <row r="61" spans="1:15" s="69" customFormat="1" ht="14.25" customHeight="1" thickBot="1" x14ac:dyDescent="0.3">
      <c r="A61" s="1268" t="s">
        <v>6</v>
      </c>
      <c r="B61" s="1269"/>
      <c r="C61" s="1270"/>
      <c r="D61" s="1271"/>
      <c r="E61" s="1272"/>
      <c r="F61" s="1273"/>
    </row>
    <row r="62" spans="1:15" ht="13.5" x14ac:dyDescent="0.25">
      <c r="A62" s="1243" t="s">
        <v>16</v>
      </c>
      <c r="B62" s="1244"/>
      <c r="C62" s="808"/>
      <c r="D62" s="645"/>
      <c r="E62" s="645"/>
      <c r="F62" s="69"/>
      <c r="N62" s="69"/>
      <c r="O62" s="69"/>
    </row>
    <row r="63" spans="1:15" ht="14.25" thickBot="1" x14ac:dyDescent="0.3">
      <c r="A63" s="644" t="s">
        <v>10</v>
      </c>
      <c r="B63" s="794"/>
      <c r="C63" s="808"/>
      <c r="D63" s="645"/>
      <c r="E63" s="645"/>
      <c r="F63" s="69"/>
      <c r="N63" s="69"/>
      <c r="O63" s="69"/>
    </row>
    <row r="64" spans="1:15" ht="14.25" thickTop="1" x14ac:dyDescent="0.25">
      <c r="A64" s="646" t="s">
        <v>11</v>
      </c>
      <c r="B64" s="795"/>
      <c r="C64" s="808"/>
      <c r="D64" s="645"/>
      <c r="E64" s="645"/>
      <c r="F64" s="69"/>
      <c r="N64" s="69"/>
      <c r="O64" s="69"/>
    </row>
    <row r="65" spans="1:15" ht="14.25" thickBot="1" x14ac:dyDescent="0.3">
      <c r="A65" s="647" t="s">
        <v>407</v>
      </c>
      <c r="B65" s="796"/>
      <c r="C65" s="808"/>
      <c r="D65" s="645"/>
      <c r="E65" s="645"/>
      <c r="F65" s="69"/>
      <c r="N65" s="69"/>
      <c r="O65" s="69"/>
    </row>
    <row r="66" spans="1:15" ht="14.25" thickBot="1" x14ac:dyDescent="0.3">
      <c r="A66" s="1305" t="s">
        <v>12</v>
      </c>
      <c r="B66" s="1306"/>
      <c r="C66" s="809"/>
      <c r="D66" s="645"/>
      <c r="E66" s="645"/>
      <c r="F66" s="69"/>
      <c r="N66" s="69"/>
      <c r="O66" s="69"/>
    </row>
    <row r="67" spans="1:15" ht="13.5" x14ac:dyDescent="0.25">
      <c r="A67" s="121" t="s">
        <v>622</v>
      </c>
      <c r="B67" s="69"/>
      <c r="C67" s="69"/>
      <c r="D67" s="69"/>
      <c r="E67" s="69"/>
      <c r="F67" s="69"/>
      <c r="N67" s="69"/>
      <c r="O67" s="69"/>
    </row>
    <row r="68" spans="1:15" ht="13.5" x14ac:dyDescent="0.25">
      <c r="A68" s="89" t="s">
        <v>623</v>
      </c>
      <c r="B68" s="628"/>
      <c r="C68" s="628"/>
      <c r="D68" s="628"/>
      <c r="E68" s="628"/>
      <c r="F68" s="69"/>
      <c r="N68" s="69"/>
      <c r="O68" s="69"/>
    </row>
    <row r="69" spans="1:15" s="69" customFormat="1" ht="13.5" x14ac:dyDescent="0.25">
      <c r="A69" s="89" t="s">
        <v>821</v>
      </c>
      <c r="B69" s="628"/>
      <c r="C69" s="628"/>
      <c r="D69" s="628"/>
      <c r="E69" s="628"/>
    </row>
    <row r="70" spans="1:15" ht="13.5" thickBot="1" x14ac:dyDescent="0.25">
      <c r="N70" s="69"/>
      <c r="O70" s="69"/>
    </row>
    <row r="71" spans="1:15" ht="24" customHeight="1" thickBot="1" x14ac:dyDescent="0.3">
      <c r="A71" s="244" t="s">
        <v>780</v>
      </c>
      <c r="B71" s="245" t="s">
        <v>20</v>
      </c>
      <c r="C71" s="250" t="s">
        <v>625</v>
      </c>
      <c r="D71" s="245" t="s">
        <v>8</v>
      </c>
      <c r="E71" s="250" t="s">
        <v>3</v>
      </c>
      <c r="F71" s="250" t="s">
        <v>4</v>
      </c>
      <c r="G71" s="1174"/>
      <c r="H71" s="1174"/>
      <c r="I71" s="38"/>
      <c r="J71" s="104"/>
      <c r="K71" s="1127"/>
      <c r="L71" s="104"/>
      <c r="M71" s="1173"/>
    </row>
    <row r="72" spans="1:15" ht="13.5" x14ac:dyDescent="0.25">
      <c r="A72" s="109" t="s">
        <v>843</v>
      </c>
      <c r="B72" s="110" t="s">
        <v>820</v>
      </c>
      <c r="C72" s="1289" t="s">
        <v>836</v>
      </c>
      <c r="D72" s="1285">
        <v>5000</v>
      </c>
      <c r="E72" s="1284"/>
      <c r="F72" s="616"/>
      <c r="G72" s="116"/>
      <c r="H72" s="116"/>
      <c r="I72" s="116"/>
      <c r="J72" s="104"/>
      <c r="K72" s="1127"/>
      <c r="L72" s="104"/>
      <c r="M72" s="1173"/>
    </row>
    <row r="73" spans="1:15" ht="13.5" x14ac:dyDescent="0.25">
      <c r="A73" s="108" t="s">
        <v>825</v>
      </c>
      <c r="B73" s="1275" t="s">
        <v>818</v>
      </c>
      <c r="C73" s="1289" t="s">
        <v>836</v>
      </c>
      <c r="D73" s="1286">
        <v>3000</v>
      </c>
      <c r="E73" s="43"/>
      <c r="F73" s="50"/>
      <c r="G73" s="116"/>
      <c r="H73" s="116"/>
      <c r="I73" s="116"/>
      <c r="J73" s="104"/>
      <c r="K73" s="1127"/>
      <c r="L73" s="104"/>
      <c r="M73" s="1173"/>
    </row>
    <row r="74" spans="1:15" ht="13.5" x14ac:dyDescent="0.25">
      <c r="A74" s="108" t="s">
        <v>826</v>
      </c>
      <c r="B74" s="112" t="s">
        <v>791</v>
      </c>
      <c r="C74" s="1289" t="s">
        <v>836</v>
      </c>
      <c r="D74" s="1287">
        <v>4000</v>
      </c>
      <c r="E74" s="111"/>
      <c r="F74" s="1290"/>
      <c r="G74" s="116"/>
      <c r="H74" s="116"/>
      <c r="I74" s="116"/>
      <c r="J74" s="38"/>
      <c r="K74" s="1127"/>
      <c r="L74" s="104"/>
      <c r="M74" s="116"/>
    </row>
    <row r="75" spans="1:15" ht="13.5" x14ac:dyDescent="0.25">
      <c r="A75" s="108" t="s">
        <v>828</v>
      </c>
      <c r="B75" s="112" t="s">
        <v>829</v>
      </c>
      <c r="C75" s="1289" t="s">
        <v>836</v>
      </c>
      <c r="D75" s="1287">
        <v>6000</v>
      </c>
      <c r="E75" s="111"/>
      <c r="F75" s="1290"/>
      <c r="G75" s="69"/>
      <c r="H75" s="69"/>
      <c r="I75" s="69"/>
      <c r="J75" s="38"/>
      <c r="K75" s="1127"/>
      <c r="L75" s="104"/>
      <c r="M75" s="69"/>
    </row>
    <row r="76" spans="1:15" ht="13.5" x14ac:dyDescent="0.25">
      <c r="A76" s="108" t="s">
        <v>830</v>
      </c>
      <c r="B76" s="112" t="s">
        <v>831</v>
      </c>
      <c r="C76" s="1289" t="s">
        <v>836</v>
      </c>
      <c r="D76" s="1287">
        <v>10000</v>
      </c>
      <c r="E76" s="111"/>
      <c r="F76" s="1290"/>
      <c r="G76" s="104"/>
      <c r="H76" s="1174"/>
      <c r="I76" s="1174"/>
      <c r="J76" s="38"/>
      <c r="K76" s="1127"/>
      <c r="L76" s="12"/>
      <c r="M76" s="116"/>
    </row>
    <row r="77" spans="1:15" ht="13.5" x14ac:dyDescent="0.25">
      <c r="A77" s="108" t="s">
        <v>832</v>
      </c>
      <c r="B77" s="112" t="s">
        <v>833</v>
      </c>
      <c r="C77" s="1289" t="s">
        <v>836</v>
      </c>
      <c r="D77" s="1287">
        <v>3000</v>
      </c>
      <c r="E77" s="111"/>
      <c r="F77" s="1290"/>
      <c r="G77" s="116"/>
      <c r="H77" s="116"/>
      <c r="I77" s="116"/>
      <c r="J77" s="38"/>
      <c r="K77" s="1127"/>
      <c r="L77" s="1127"/>
      <c r="M77" s="116"/>
    </row>
    <row r="78" spans="1:15" ht="13.5" x14ac:dyDescent="0.25">
      <c r="A78" s="1263" t="s">
        <v>805</v>
      </c>
      <c r="B78" s="112"/>
      <c r="C78" s="1289" t="s">
        <v>836</v>
      </c>
      <c r="D78" s="1287">
        <v>1000</v>
      </c>
      <c r="E78" s="111"/>
      <c r="F78" s="1290"/>
      <c r="G78" s="116"/>
      <c r="H78" s="116"/>
      <c r="I78" s="116"/>
      <c r="J78" s="38"/>
      <c r="K78" s="1127"/>
      <c r="L78" s="1127"/>
      <c r="M78" s="116"/>
    </row>
    <row r="79" spans="1:15" ht="13.5" x14ac:dyDescent="0.25">
      <c r="A79" s="1291" t="s">
        <v>834</v>
      </c>
      <c r="B79" s="1278" t="s">
        <v>835</v>
      </c>
      <c r="C79" s="1289" t="s">
        <v>836</v>
      </c>
      <c r="D79" s="1288">
        <v>2000</v>
      </c>
      <c r="E79" s="111"/>
      <c r="F79" s="1290"/>
      <c r="G79" s="104"/>
      <c r="H79" s="104"/>
      <c r="I79" s="116"/>
      <c r="J79" s="104"/>
      <c r="K79" s="809"/>
      <c r="L79" s="1127"/>
      <c r="M79" s="116"/>
    </row>
    <row r="80" spans="1:15" s="69" customFormat="1" ht="13.5" x14ac:dyDescent="0.25">
      <c r="A80" s="1790" t="s">
        <v>844</v>
      </c>
      <c r="B80" s="1582" t="s">
        <v>845</v>
      </c>
      <c r="C80" s="1295" t="s">
        <v>846</v>
      </c>
      <c r="D80" s="1296">
        <v>4000</v>
      </c>
      <c r="E80" s="617"/>
      <c r="F80" s="1297"/>
      <c r="G80" s="104"/>
      <c r="H80" s="104"/>
      <c r="I80" s="116"/>
      <c r="J80" s="104"/>
      <c r="K80" s="809"/>
      <c r="L80" s="1127"/>
      <c r="M80" s="116"/>
    </row>
    <row r="81" spans="1:13" ht="14.25" thickBot="1" x14ac:dyDescent="0.3">
      <c r="A81" s="1791"/>
      <c r="B81" s="1792"/>
      <c r="C81" s="1289" t="s">
        <v>847</v>
      </c>
      <c r="D81" s="1292">
        <v>1000</v>
      </c>
      <c r="E81" s="1293"/>
      <c r="F81" s="1294"/>
      <c r="G81" s="116"/>
      <c r="H81" s="116"/>
      <c r="I81" s="116"/>
      <c r="J81" s="38"/>
      <c r="K81" s="1199"/>
      <c r="L81" s="1127"/>
      <c r="M81" s="116"/>
    </row>
    <row r="82" spans="1:13" ht="14.25" thickBot="1" x14ac:dyDescent="0.3">
      <c r="A82" s="266" t="s">
        <v>6</v>
      </c>
      <c r="B82" s="1279"/>
      <c r="C82" s="1280"/>
      <c r="D82" s="1281"/>
      <c r="E82" s="1282"/>
      <c r="F82" s="1283"/>
    </row>
    <row r="83" spans="1:13" ht="13.5" x14ac:dyDescent="0.25">
      <c r="A83" s="1276" t="s">
        <v>9</v>
      </c>
      <c r="B83" s="1277"/>
      <c r="C83" s="628"/>
      <c r="D83" s="628"/>
      <c r="E83" s="628"/>
    </row>
    <row r="84" spans="1:13" ht="14.25" thickBot="1" x14ac:dyDescent="0.3">
      <c r="A84" s="1175" t="s">
        <v>10</v>
      </c>
      <c r="B84" s="1165"/>
      <c r="C84" s="628"/>
      <c r="D84" s="628"/>
      <c r="E84" s="628"/>
    </row>
    <row r="85" spans="1:13" ht="14.25" thickTop="1" x14ac:dyDescent="0.25">
      <c r="A85" s="1176" t="s">
        <v>11</v>
      </c>
      <c r="B85" s="1301"/>
      <c r="C85" s="628"/>
      <c r="D85" s="628"/>
      <c r="E85" s="628"/>
    </row>
    <row r="86" spans="1:13" ht="14.25" thickBot="1" x14ac:dyDescent="0.3">
      <c r="A86" s="1177" t="s">
        <v>407</v>
      </c>
      <c r="B86" s="1302"/>
      <c r="C86" s="628"/>
      <c r="D86" s="628"/>
      <c r="E86" s="628"/>
    </row>
    <row r="87" spans="1:13" ht="17.25" thickBot="1" x14ac:dyDescent="0.35">
      <c r="A87" s="1178" t="s">
        <v>12</v>
      </c>
      <c r="B87" s="1300"/>
      <c r="C87" s="628"/>
      <c r="D87" s="628"/>
      <c r="E87" s="628"/>
      <c r="F87" s="1"/>
      <c r="G87" s="1"/>
      <c r="H87" s="1"/>
      <c r="I87" s="1"/>
      <c r="J87" s="1"/>
      <c r="K87" s="69"/>
      <c r="L87" s="69"/>
      <c r="M87" s="69"/>
    </row>
    <row r="89" spans="1:13" ht="13.5" thickBot="1" x14ac:dyDescent="0.25"/>
    <row r="90" spans="1:13" ht="18.75" customHeight="1" thickBot="1" x14ac:dyDescent="0.3">
      <c r="A90" s="244" t="s">
        <v>633</v>
      </c>
      <c r="B90" s="250" t="s">
        <v>781</v>
      </c>
      <c r="C90" s="245" t="s">
        <v>21</v>
      </c>
      <c r="D90" s="250" t="s">
        <v>632</v>
      </c>
      <c r="E90" s="250" t="s">
        <v>4</v>
      </c>
      <c r="F90" s="1179"/>
      <c r="G90" s="628"/>
      <c r="H90" s="628"/>
      <c r="I90" s="628"/>
      <c r="J90" s="628"/>
      <c r="K90" s="628"/>
      <c r="L90" s="628"/>
      <c r="M90" s="628"/>
    </row>
    <row r="91" spans="1:13" ht="13.5" x14ac:dyDescent="0.25">
      <c r="A91" s="1800" t="s">
        <v>848</v>
      </c>
      <c r="B91" s="1298" t="s">
        <v>849</v>
      </c>
      <c r="C91" s="1797">
        <v>19</v>
      </c>
      <c r="D91" s="1795"/>
      <c r="E91" s="1802"/>
      <c r="F91" s="1180"/>
      <c r="G91" s="628"/>
      <c r="H91" s="628"/>
      <c r="I91" s="628"/>
      <c r="J91" s="628"/>
      <c r="K91" s="628"/>
      <c r="L91" s="628"/>
      <c r="M91" s="628"/>
    </row>
    <row r="92" spans="1:13" ht="13.5" x14ac:dyDescent="0.25">
      <c r="A92" s="1801"/>
      <c r="B92" s="619" t="s">
        <v>850</v>
      </c>
      <c r="C92" s="1798"/>
      <c r="D92" s="1796"/>
      <c r="E92" s="1803"/>
      <c r="F92" s="1180"/>
      <c r="G92" s="628"/>
      <c r="H92" s="628"/>
      <c r="I92" s="628"/>
      <c r="J92" s="628"/>
      <c r="K92" s="628"/>
      <c r="L92" s="628"/>
      <c r="M92" s="628"/>
    </row>
    <row r="93" spans="1:13" ht="13.5" x14ac:dyDescent="0.25">
      <c r="A93" s="1793" t="s">
        <v>857</v>
      </c>
      <c r="B93" s="1299" t="s">
        <v>849</v>
      </c>
      <c r="C93" s="1798"/>
      <c r="D93" s="1804"/>
      <c r="E93" s="1805"/>
      <c r="I93" s="628"/>
      <c r="J93" s="628"/>
      <c r="K93" s="628"/>
      <c r="L93" s="628"/>
      <c r="M93" s="628"/>
    </row>
    <row r="94" spans="1:13" ht="13.5" x14ac:dyDescent="0.25">
      <c r="A94" s="1793"/>
      <c r="B94" s="619" t="s">
        <v>850</v>
      </c>
      <c r="C94" s="1798"/>
      <c r="D94" s="1804"/>
      <c r="E94" s="1805"/>
      <c r="I94" s="628"/>
      <c r="J94" s="628"/>
      <c r="K94" s="628"/>
      <c r="L94" s="628"/>
      <c r="M94" s="628"/>
    </row>
    <row r="95" spans="1:13" ht="13.5" x14ac:dyDescent="0.25">
      <c r="A95" s="1793" t="s">
        <v>858</v>
      </c>
      <c r="B95" s="1299" t="s">
        <v>849</v>
      </c>
      <c r="C95" s="1798"/>
      <c r="D95" s="1804"/>
      <c r="E95" s="1805"/>
      <c r="I95" s="628"/>
      <c r="J95" s="628"/>
      <c r="K95" s="628"/>
      <c r="L95" s="628"/>
      <c r="M95" s="628"/>
    </row>
    <row r="96" spans="1:13" ht="14.25" thickBot="1" x14ac:dyDescent="0.3">
      <c r="A96" s="1794"/>
      <c r="B96" s="1222" t="s">
        <v>850</v>
      </c>
      <c r="C96" s="1799"/>
      <c r="D96" s="1806"/>
      <c r="E96" s="1807"/>
      <c r="I96" s="628"/>
      <c r="J96" s="628"/>
      <c r="K96" s="628"/>
      <c r="L96" s="628"/>
      <c r="M96" s="628"/>
    </row>
    <row r="97" spans="1:13" ht="13.5" x14ac:dyDescent="0.25">
      <c r="A97" s="773" t="s">
        <v>16</v>
      </c>
      <c r="B97" s="1181"/>
      <c r="C97" s="1182"/>
      <c r="D97" s="364"/>
      <c r="E97" s="364"/>
      <c r="F97" s="364"/>
      <c r="G97" s="628"/>
      <c r="H97" s="628"/>
      <c r="I97" s="637"/>
      <c r="J97" s="637"/>
      <c r="K97" s="637"/>
      <c r="L97" s="637"/>
      <c r="M97" s="637"/>
    </row>
    <row r="98" spans="1:13" ht="14.25" thickBot="1" x14ac:dyDescent="0.3">
      <c r="A98" s="649" t="s">
        <v>10</v>
      </c>
      <c r="B98" s="1183"/>
      <c r="C98" s="1182"/>
      <c r="D98" s="364"/>
      <c r="E98" s="364"/>
      <c r="F98" s="1184"/>
      <c r="G98" s="628"/>
      <c r="H98" s="628"/>
      <c r="I98" s="637"/>
      <c r="J98" s="637"/>
      <c r="K98" s="637"/>
      <c r="L98" s="637"/>
      <c r="M98" s="637"/>
    </row>
    <row r="99" spans="1:13" ht="14.25" thickTop="1" x14ac:dyDescent="0.25">
      <c r="A99" s="651" t="s">
        <v>11</v>
      </c>
      <c r="B99" s="1303"/>
      <c r="C99" s="1182"/>
      <c r="D99" s="364"/>
      <c r="E99" s="364"/>
      <c r="F99" s="364"/>
      <c r="G99" s="628"/>
      <c r="H99" s="628"/>
      <c r="I99" s="637"/>
      <c r="J99" s="637"/>
      <c r="K99" s="637"/>
      <c r="L99" s="637"/>
      <c r="M99" s="637"/>
    </row>
    <row r="100" spans="1:13" ht="14.25" thickBot="1" x14ac:dyDescent="0.3">
      <c r="A100" s="649" t="s">
        <v>407</v>
      </c>
      <c r="B100" s="1183"/>
      <c r="C100" s="1182"/>
      <c r="D100" s="364"/>
      <c r="E100" s="364"/>
      <c r="F100" s="364"/>
      <c r="G100" s="628"/>
      <c r="H100" s="628"/>
      <c r="I100" s="637"/>
      <c r="J100" s="637"/>
      <c r="K100" s="637"/>
      <c r="L100" s="637"/>
      <c r="M100" s="637"/>
    </row>
    <row r="101" spans="1:13" ht="13.5" customHeight="1" thickBot="1" x14ac:dyDescent="0.3">
      <c r="A101" s="1185" t="s">
        <v>12</v>
      </c>
      <c r="B101" s="1304"/>
      <c r="C101" s="1186"/>
      <c r="D101" s="1187"/>
      <c r="E101" s="1187"/>
      <c r="F101" s="1187"/>
      <c r="G101" s="628"/>
      <c r="H101" s="628"/>
      <c r="I101" s="38"/>
      <c r="J101" s="38"/>
      <c r="K101" s="38"/>
      <c r="L101" s="38"/>
      <c r="M101" s="38"/>
    </row>
    <row r="102" spans="1:13" ht="13.5" x14ac:dyDescent="0.25">
      <c r="A102" s="1188"/>
      <c r="B102" s="1189"/>
      <c r="C102" s="1187"/>
      <c r="D102" s="1187"/>
      <c r="E102" s="1187"/>
      <c r="F102" s="1187"/>
      <c r="G102" s="628"/>
      <c r="H102" s="628"/>
      <c r="I102" s="1223"/>
      <c r="J102" s="1223"/>
      <c r="K102" s="1223"/>
      <c r="L102" s="1223"/>
      <c r="M102" s="1223"/>
    </row>
    <row r="103" spans="1:13" ht="13.5" x14ac:dyDescent="0.25">
      <c r="A103" s="775" t="s">
        <v>298</v>
      </c>
      <c r="B103" s="653"/>
      <c r="C103" s="65"/>
      <c r="D103" s="65"/>
      <c r="E103" s="65"/>
      <c r="F103" s="65"/>
      <c r="G103" s="637"/>
      <c r="H103" s="637"/>
      <c r="I103" s="637"/>
      <c r="J103" s="637"/>
      <c r="K103" s="116"/>
      <c r="L103" s="116"/>
      <c r="M103" s="116"/>
    </row>
    <row r="104" spans="1:13" ht="13.5" x14ac:dyDescent="0.25">
      <c r="A104" s="98" t="s">
        <v>851</v>
      </c>
      <c r="B104" s="653"/>
      <c r="C104" s="65"/>
      <c r="D104" s="65"/>
      <c r="E104" s="65"/>
      <c r="F104" s="65"/>
      <c r="G104" s="637"/>
      <c r="H104" s="637"/>
      <c r="I104" s="628"/>
      <c r="J104" s="628"/>
      <c r="K104" s="69"/>
      <c r="L104" s="69"/>
      <c r="M104" s="69"/>
    </row>
    <row r="105" spans="1:13" ht="13.5" x14ac:dyDescent="0.25">
      <c r="A105" s="98" t="s">
        <v>637</v>
      </c>
      <c r="B105" s="653"/>
      <c r="C105" s="65"/>
      <c r="D105" s="65"/>
      <c r="E105" s="65"/>
      <c r="F105" s="65"/>
      <c r="G105" s="637"/>
      <c r="H105" s="637"/>
      <c r="I105" s="69"/>
      <c r="J105" s="69"/>
      <c r="K105" s="69"/>
      <c r="L105" s="69"/>
      <c r="M105" s="69"/>
    </row>
    <row r="106" spans="1:13" ht="13.5" x14ac:dyDescent="0.25">
      <c r="A106" s="98" t="s">
        <v>859</v>
      </c>
      <c r="B106" s="653"/>
      <c r="C106" s="65"/>
      <c r="D106" s="65"/>
      <c r="E106" s="65"/>
      <c r="F106" s="65"/>
      <c r="G106" s="637"/>
      <c r="H106" s="637"/>
    </row>
    <row r="107" spans="1:13" ht="13.5" x14ac:dyDescent="0.25">
      <c r="A107" s="101" t="s">
        <v>639</v>
      </c>
      <c r="B107" s="38" t="s">
        <v>852</v>
      </c>
      <c r="C107" s="38"/>
      <c r="D107" s="38"/>
      <c r="E107" s="38"/>
      <c r="F107" s="38"/>
      <c r="G107" s="38"/>
      <c r="H107" s="38"/>
    </row>
    <row r="108" spans="1:13" ht="13.5" x14ac:dyDescent="0.25">
      <c r="A108" s="104"/>
      <c r="B108" s="38" t="s">
        <v>853</v>
      </c>
      <c r="C108" s="1223"/>
      <c r="D108" s="1223"/>
      <c r="E108" s="1223"/>
      <c r="F108" s="1223"/>
      <c r="G108" s="1223"/>
      <c r="H108" s="1223"/>
    </row>
    <row r="109" spans="1:13" ht="13.5" x14ac:dyDescent="0.25">
      <c r="A109" s="637"/>
      <c r="B109" s="38" t="s">
        <v>854</v>
      </c>
      <c r="C109" s="637"/>
      <c r="D109" s="637"/>
      <c r="E109" s="637"/>
      <c r="F109" s="637"/>
      <c r="G109" s="637"/>
      <c r="H109" s="637"/>
    </row>
    <row r="110" spans="1:13" ht="13.5" x14ac:dyDescent="0.25">
      <c r="A110" s="628"/>
      <c r="B110" s="1168" t="s">
        <v>855</v>
      </c>
      <c r="C110" s="1163"/>
      <c r="D110" s="628"/>
      <c r="E110" s="628"/>
      <c r="F110" s="628"/>
      <c r="G110" s="628"/>
      <c r="H110" s="628"/>
    </row>
    <row r="111" spans="1:13" ht="13.5" x14ac:dyDescent="0.25">
      <c r="A111" s="69"/>
      <c r="B111" s="1168" t="s">
        <v>856</v>
      </c>
      <c r="C111" s="69"/>
      <c r="D111" s="69"/>
      <c r="E111" s="69"/>
      <c r="F111" s="69"/>
      <c r="G111" s="69"/>
      <c r="H111" s="69"/>
    </row>
    <row r="112" spans="1:13" ht="13.5" x14ac:dyDescent="0.25">
      <c r="B112" s="1168" t="s">
        <v>860</v>
      </c>
    </row>
    <row r="115" spans="1:7" ht="16.5" x14ac:dyDescent="0.3">
      <c r="A115" s="1" t="s">
        <v>17</v>
      </c>
      <c r="B115" s="1"/>
      <c r="C115" s="1"/>
      <c r="D115" s="1" t="s">
        <v>18</v>
      </c>
      <c r="E115" s="1"/>
      <c r="F115" s="1"/>
      <c r="G115" s="1" t="s">
        <v>19</v>
      </c>
    </row>
  </sheetData>
  <mergeCells count="76">
    <mergeCell ref="C4:D4"/>
    <mergeCell ref="K25:K26"/>
    <mergeCell ref="L25:L26"/>
    <mergeCell ref="F25:F26"/>
    <mergeCell ref="G25:G26"/>
    <mergeCell ref="H25:H26"/>
    <mergeCell ref="I25:I26"/>
    <mergeCell ref="J25:J26"/>
    <mergeCell ref="A25:A26"/>
    <mergeCell ref="B25:B26"/>
    <mergeCell ref="C25:C26"/>
    <mergeCell ref="D25:D26"/>
    <mergeCell ref="E25:E26"/>
    <mergeCell ref="N20:N21"/>
    <mergeCell ref="O20:O21"/>
    <mergeCell ref="D20:D21"/>
    <mergeCell ref="E20:E21"/>
    <mergeCell ref="F20:F21"/>
    <mergeCell ref="G20:G21"/>
    <mergeCell ref="H20:H21"/>
    <mergeCell ref="A20:A21"/>
    <mergeCell ref="B20:B21"/>
    <mergeCell ref="C20:C21"/>
    <mergeCell ref="M16:M18"/>
    <mergeCell ref="B12:B13"/>
    <mergeCell ref="I20:I21"/>
    <mergeCell ref="M20:M21"/>
    <mergeCell ref="N16:N18"/>
    <mergeCell ref="O16:O18"/>
    <mergeCell ref="O10:O11"/>
    <mergeCell ref="H16:H18"/>
    <mergeCell ref="I16:I18"/>
    <mergeCell ref="J16:J17"/>
    <mergeCell ref="K16:K17"/>
    <mergeCell ref="L16:L17"/>
    <mergeCell ref="M12:M13"/>
    <mergeCell ref="N12:N13"/>
    <mergeCell ref="O12:O13"/>
    <mergeCell ref="H14:H15"/>
    <mergeCell ref="I14:I15"/>
    <mergeCell ref="N14:N15"/>
    <mergeCell ref="O14:O15"/>
    <mergeCell ref="H12:H13"/>
    <mergeCell ref="A10:B11"/>
    <mergeCell ref="B14:B15"/>
    <mergeCell ref="B16:B18"/>
    <mergeCell ref="I10:I11"/>
    <mergeCell ref="F10:F11"/>
    <mergeCell ref="C14:C15"/>
    <mergeCell ref="G14:G15"/>
    <mergeCell ref="C10:C11"/>
    <mergeCell ref="C12:C13"/>
    <mergeCell ref="G12:G13"/>
    <mergeCell ref="I12:I13"/>
    <mergeCell ref="C16:C18"/>
    <mergeCell ref="G16:G18"/>
    <mergeCell ref="C37:C38"/>
    <mergeCell ref="F37:F38"/>
    <mergeCell ref="A50:A51"/>
    <mergeCell ref="B50:B51"/>
    <mergeCell ref="C50:C51"/>
    <mergeCell ref="F50:F51"/>
    <mergeCell ref="A37:A38"/>
    <mergeCell ref="B37:B38"/>
    <mergeCell ref="E91:E92"/>
    <mergeCell ref="D93:D94"/>
    <mergeCell ref="E93:E94"/>
    <mergeCell ref="D95:D96"/>
    <mergeCell ref="E95:E96"/>
    <mergeCell ref="A80:A81"/>
    <mergeCell ref="B80:B81"/>
    <mergeCell ref="A93:A94"/>
    <mergeCell ref="A95:A96"/>
    <mergeCell ref="D91:D92"/>
    <mergeCell ref="C91:C96"/>
    <mergeCell ref="A91:A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6</vt:i4>
      </vt:variant>
    </vt:vector>
  </HeadingPairs>
  <TitlesOfParts>
    <vt:vector size="19" baseType="lpstr">
      <vt:lpstr>pozar obcina - a</vt:lpstr>
      <vt:lpstr>pozar sole - b</vt:lpstr>
      <vt:lpstr>pozar vrtci - c</vt:lpstr>
      <vt:lpstr>pozar posl. p. - d</vt:lpstr>
      <vt:lpstr>pozar stan. - e</vt:lpstr>
      <vt:lpstr>strojelom - f</vt:lpstr>
      <vt:lpstr>vlom - g</vt:lpstr>
      <vt:lpstr>steklo - i</vt:lpstr>
      <vt:lpstr>odgovornost - h</vt:lpstr>
      <vt:lpstr>avtomobilsko zavarovanje - j</vt:lpstr>
      <vt:lpstr>vozila - rekapitulacija</vt:lpstr>
      <vt:lpstr>krajevne skupnosti - k</vt:lpstr>
      <vt:lpstr>ŠIMC</vt:lpstr>
      <vt:lpstr>'odgovornost - h'!Področje_tiskanja</vt:lpstr>
      <vt:lpstr>'pozar posl. p. - d'!Področje_tiskanja</vt:lpstr>
      <vt:lpstr>'pozar stan. - e'!Področje_tiskanja</vt:lpstr>
      <vt:lpstr>'steklo - i'!Področje_tiskanja</vt:lpstr>
      <vt:lpstr>'strojelom - f'!Področje_tiskanja</vt:lpstr>
      <vt:lpstr>'vlom - g'!Področje_tiskanja</vt:lpstr>
    </vt:vector>
  </TitlesOfParts>
  <Company>Z.P.I.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Trs</dc:creator>
  <cp:lastModifiedBy>Uporabnik</cp:lastModifiedBy>
  <cp:lastPrinted>2010-06-15T09:09:12Z</cp:lastPrinted>
  <dcterms:created xsi:type="dcterms:W3CDTF">2006-12-18T05:35:25Z</dcterms:created>
  <dcterms:modified xsi:type="dcterms:W3CDTF">2022-12-02T09:09:28Z</dcterms:modified>
</cp:coreProperties>
</file>